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075 25 01 - proj. ok\Compras e Portal FDE\"/>
    </mc:Choice>
  </mc:AlternateContent>
  <xr:revisionPtr revIDLastSave="0" documentId="13_ncr:1_{F2B2E064-E988-46F3-9AA0-1914C68C1DA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0" i="2" l="1"/>
  <c r="G129" i="2"/>
  <c r="G128" i="2"/>
  <c r="G127" i="2"/>
  <c r="G126" i="2"/>
  <c r="G125" i="2"/>
  <c r="G124" i="2"/>
  <c r="G123" i="2"/>
  <c r="G122" i="2"/>
  <c r="G121" i="2"/>
  <c r="G120" i="2"/>
  <c r="G119" i="2"/>
  <c r="G118" i="2"/>
  <c r="G117" i="2"/>
  <c r="G116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131" i="2" l="1"/>
  <c r="G5" i="1"/>
  <c r="G152" i="1" s="1"/>
</calcChain>
</file>

<file path=xl/sharedStrings.xml><?xml version="1.0" encoding="utf-8"?>
<sst xmlns="http://schemas.openxmlformats.org/spreadsheetml/2006/main" count="843" uniqueCount="492">
  <si>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</si>
  <si>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</si>
  <si>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</si>
  <si>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</si>
  <si>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</si>
  <si>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</si>
  <si>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</si>
  <si>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</si>
  <si>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</si>
  <si>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- 69/01075/25/01 - SEI - FDE-SEI - 229.00013854/2025-10 - SIASG - 90275 </t>
  </si>
  <si>
    <t>DATA BASE: - OUTUBRO/2025</t>
  </si>
  <si>
    <t xml:space="preserve">EE PROFA THEREZINHA RODRIGUES  - PIRASSUNUNGA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</si>
  <si>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</si>
  <si>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</si>
  <si>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</si>
  <si>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</si>
  <si>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</si>
  <si>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</si>
  <si>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</si>
  <si>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</si>
  <si>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</si>
  <si>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</si>
  <si>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</si>
  <si>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</si>
  <si>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</si>
  <si>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</si>
  <si>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</si>
  <si>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</si>
  <si>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</si>
  <si>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02.02.037</t>
  </si>
  <si>
    <t xml:space="preserve">ESTACAS TIPO STRAUSS DIAM 38CM </t>
  </si>
  <si>
    <t>M</t>
  </si>
  <si>
    <t>02.02.085</t>
  </si>
  <si>
    <t>TRANSPORTE E ATERRO INTERNO DE MATERIAL ESCAVADO DE FUNDAÇÃO-ESTACA-TUBULÃO</t>
  </si>
  <si>
    <t>02.02.098</t>
  </si>
  <si>
    <t>TAXA DE MOBILIZACAO DE EQUIPAMENTOS - ESTACAS STRAUSS</t>
  </si>
  <si>
    <t>UN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</si>
  <si>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</si>
  <si>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</si>
  <si>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</si>
  <si>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</si>
  <si>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</si>
  <si>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</si>
  <si>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</si>
  <si>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</si>
  <si>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</si>
  <si>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</si>
  <si>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</si>
  <si>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</si>
  <si>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</si>
  <si>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</si>
  <si>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</si>
  <si>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</si>
  <si>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</si>
  <si>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</si>
  <si>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</si>
  <si>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</si>
  <si>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</si>
  <si>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</si>
  <si>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</si>
  <si>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</si>
  <si>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</si>
  <si>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</si>
  <si>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</si>
  <si>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</si>
  <si>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</si>
  <si>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</si>
  <si>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04.03.001</t>
  </si>
  <si>
    <t>DV-01 DIVISORIA DE GRANILITE - LATERAL ABERTA</t>
  </si>
  <si>
    <t>04.03.002</t>
  </si>
  <si>
    <t>DV-02 DIVISORIA DE GRANILITE - LATERAL FECHADA</t>
  </si>
  <si>
    <t>04.03.003</t>
  </si>
  <si>
    <t>DV-03 DIVISORIA DE GRANILITE - FRONTAL</t>
  </si>
  <si>
    <t>05.01.011</t>
  </si>
  <si>
    <t>PM-21 PORTA DE MADEIRA MACHO/FEMEA P/ PINT. BAT. MADEIRA L=92CM</t>
  </si>
  <si>
    <t>05.01.029</t>
  </si>
  <si>
    <t>PM-74 PORTA SARRAFEADO MACIÇO P/BOXES L=62CM-COMPLETA</t>
  </si>
  <si>
    <t>05.01.051</t>
  </si>
  <si>
    <t>PM-75 PORTA SARRAFEADA MACICA SANIT. ACESSIVEL BAT. MET.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</si>
  <si>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</si>
  <si>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</si>
  <si>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</si>
  <si>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</si>
  <si>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</si>
  <si>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</si>
  <si>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06.03.086</t>
  </si>
  <si>
    <t>BR-11 BARRA DE APOIO COM FIXAÇAO LATERAL LAVATORIO COLETIVO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</si>
  <si>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</si>
  <si>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</si>
  <si>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</si>
  <si>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</si>
  <si>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</si>
  <si>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</si>
  <si>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</si>
  <si>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</si>
  <si>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</si>
  <si>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</si>
  <si>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</si>
  <si>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</si>
  <si>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</si>
  <si>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</si>
  <si>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</si>
  <si>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</si>
  <si>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08.04.022</t>
  </si>
  <si>
    <t>REGISTRO DE GAVETA COM CANOPLA CROMADA DN 20MM (3/4)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</si>
  <si>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</si>
  <si>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</si>
  <si>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</si>
  <si>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</si>
  <si>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</si>
  <si>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</si>
  <si>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08.04.044</t>
  </si>
  <si>
    <t>VALVULA DE DESCARGA C/ REG INCORP DN=40MM(1 1/2) ACAB ANTIVANDALISMO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</si>
  <si>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</si>
  <si>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</si>
  <si>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</si>
  <si>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</si>
  <si>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</si>
  <si>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</si>
  <si>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08.09.017</t>
  </si>
  <si>
    <t>TUBO PVC NORMAL SN JUNTA ELÁSTICA DN 75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</si>
  <si>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</si>
  <si>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</si>
  <si>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</si>
  <si>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</si>
  <si>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08.10.049</t>
  </si>
  <si>
    <t>RALO SECO CONICO PVC DN 100MM C/GRELHA PVC CROMADO</t>
  </si>
  <si>
    <t>08.13.001</t>
  </si>
  <si>
    <t>08.13.002</t>
  </si>
  <si>
    <t>08.13.006</t>
  </si>
  <si>
    <t>TUBO PVC RÍGIDO JUNTA SOLDÁVEL DE 75 INCL CONEXÕES</t>
  </si>
  <si>
    <t>08.15.018</t>
  </si>
  <si>
    <t>LT-06 LAVATÓRIO COLETIVO COM TORNEIRA ANTIVANDALISMO</t>
  </si>
  <si>
    <t>08.15.023</t>
  </si>
  <si>
    <t>MT-04 MICTORIO COLETIVO</t>
  </si>
  <si>
    <t>08.16.001</t>
  </si>
  <si>
    <t>BACIA SIFONADA DE LOUCA BRANCA (VDR 6L) C/ ASSENTO</t>
  </si>
  <si>
    <t>08.16.010</t>
  </si>
  <si>
    <t>LAVATORIO DE LOUCA BRANCA SEM COLUNA C/ TORNEIRA DE FECHAM AUTOMATICO</t>
  </si>
  <si>
    <t>08.16.045</t>
  </si>
  <si>
    <t>TANQUE DE LOUCA BRANCA,PEQUENO C/COLUNA</t>
  </si>
  <si>
    <t>08.16.051</t>
  </si>
  <si>
    <t>SABONETEIRA DE LOUCA BRANCA DE 15X15 CM</t>
  </si>
  <si>
    <t>08.16.065</t>
  </si>
  <si>
    <t>PAPELEIRA DE LOUCA BRANCA DE 15X15CM</t>
  </si>
  <si>
    <t>08.16.089</t>
  </si>
  <si>
    <t>BR-01 BACIA P/ SANITARIO ACESSIVEL</t>
  </si>
  <si>
    <t>CJ</t>
  </si>
  <si>
    <t>08.16.090</t>
  </si>
  <si>
    <t>BR-02 LAVATORIO  PARA SANITARIO ACESSIVEL</t>
  </si>
  <si>
    <t>08.17.041</t>
  </si>
  <si>
    <t>CHUVEIRO ELETRICO COM RESISTENCIA BLINDADA</t>
  </si>
  <si>
    <t>08.17.080</t>
  </si>
  <si>
    <t>TORNEIRA DE LAVAGEM COM CANOPLA DE 1/2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</si>
  <si>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</si>
  <si>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</si>
  <si>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</si>
  <si>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</si>
  <si>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</si>
  <si>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</si>
  <si>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</si>
  <si>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</si>
  <si>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</si>
  <si>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</si>
  <si>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</si>
  <si>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</si>
  <si>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09.08.067</t>
  </si>
  <si>
    <t>INTERRUPTOR 1 TECLA BIPOLAR SIMPLES CAIXA 4X2- ELETR PVC RIGIDO</t>
  </si>
  <si>
    <t>09.08.070</t>
  </si>
  <si>
    <t>3 INTERRUPTORES DE 1 TECLA BIPOLAR EM CAIXA 4X4-ELETRODUTO DE PVC</t>
  </si>
  <si>
    <t>09.08.071</t>
  </si>
  <si>
    <t>INTERRUPTOR 1 TECLA PARALELO SIMPLES CAIXA 4X2- ELETR PVC RIGIDO</t>
  </si>
  <si>
    <t>09.08.075</t>
  </si>
  <si>
    <t>INTERRUPTOR 1 TECLA SIMPLES/TOMADA 2P+T PADRÃO NBR 14136 CORRENTE 10A ELETROD.PVC RIGIDO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</si>
  <si>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</si>
  <si>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</si>
  <si>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</si>
  <si>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</si>
  <si>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</si>
  <si>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</si>
  <si>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09.08.086</t>
  </si>
  <si>
    <t>ACIONADOR DO ALARME DE INCENDIO</t>
  </si>
  <si>
    <t>09.08.089</t>
  </si>
  <si>
    <t>TOMADA 2P+T PADRAO NBR 14136, CORRENTE 20A-250V-ELETR.PVC RIGIDO</t>
  </si>
  <si>
    <t>09.09.014</t>
  </si>
  <si>
    <t xml:space="preserve">IL-103  ARANDELA PARA CIRCULAÇÕES COM LÂMPADA BULBO LED &lt;=13W.  </t>
  </si>
  <si>
    <t>09.09.038</t>
  </si>
  <si>
    <t>IL-90 LUMINÁRIA LED DE SOBREPOR C/DIFUSOR TRANSLÚCIDO &lt;= 39W</t>
  </si>
  <si>
    <t>09.09.039</t>
  </si>
  <si>
    <t>IL-94 LUMINÁRIA LED QUADRADA DE SOBREPOR C/DIFUSOR TRANSLÚCIDO &lt;= 40W</t>
  </si>
  <si>
    <t>09.09.041</t>
  </si>
  <si>
    <t>IL-88 LUMINÁRIA LED DE SOBREPOR C/DIFUSOR TRANSLÚCIDO &lt;=24W</t>
  </si>
  <si>
    <t>09.09.052</t>
  </si>
  <si>
    <t>IL-45 LUMINARIA PARA LAMPADA FLUORESCENTE (2X32W)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</si>
  <si>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</si>
  <si>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</si>
  <si>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</si>
  <si>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</si>
  <si>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</si>
  <si>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</si>
  <si>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</si>
  <si>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</si>
  <si>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</si>
  <si>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12.02.002</t>
  </si>
  <si>
    <t>CHAPISCO</t>
  </si>
  <si>
    <t>12.02.005</t>
  </si>
  <si>
    <t>EMBOCO</t>
  </si>
  <si>
    <t>12.02.006</t>
  </si>
  <si>
    <t>EMBOCO DESEMPENADO</t>
  </si>
  <si>
    <t>12.02.010</t>
  </si>
  <si>
    <t>REVESTIMENTO TEXTURIZADO ACRILICO BRANCO</t>
  </si>
  <si>
    <t>12.02.036</t>
  </si>
  <si>
    <t>REVESTIMENTO COM AZULEJOS  RETIFICADOS LISOS BRANCO BRILHANTE</t>
  </si>
  <si>
    <t>12.02.043</t>
  </si>
  <si>
    <t>PERFIL SEXTAVADO EM ALUMINIO PARA AZULEJO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</si>
  <si>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</si>
  <si>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</si>
  <si>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</si>
  <si>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</si>
  <si>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</si>
  <si>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</si>
  <si>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</si>
  <si>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</si>
  <si>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</si>
  <si>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</si>
  <si>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</si>
  <si>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</si>
  <si>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</si>
  <si>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13.02.058</t>
  </si>
  <si>
    <t>SINALIZAÇÃO VISUAL DE DEGRAUS-PINTURA ESMALTE EPOXI</t>
  </si>
  <si>
    <t>13.02.069</t>
  </si>
  <si>
    <t>PORCELANATO ESMALTADO</t>
  </si>
  <si>
    <t>13.04.001</t>
  </si>
  <si>
    <t>DEGRAUS EM ARGAMASSA DE CIMENTO E AREIA 1:3 ESPESSURA DE 2 CM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</si>
  <si>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</si>
  <si>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</si>
  <si>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</si>
  <si>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</si>
  <si>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</si>
  <si>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</si>
  <si>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13.06.083</t>
  </si>
  <si>
    <t>SO-23 SOLEIRA DE GRANITO EM NIVEL 1 PEÇA (L=19 A 22CM)</t>
  </si>
  <si>
    <t>13.06.085</t>
  </si>
  <si>
    <t>SO-25 SOLEIRA DE GRANITO RAMPADA DESNIVEL ATE 2CM 2 PEÇAS (L=19 A 22CM)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</si>
  <si>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</si>
  <si>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</si>
  <si>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</si>
  <si>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</si>
  <si>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</si>
  <si>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</si>
  <si>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14.02.001</t>
  </si>
  <si>
    <t>EP-01 ESPELHO</t>
  </si>
  <si>
    <t>15.01.004</t>
  </si>
  <si>
    <t>ESMALTE EM ESTRUTURA METALICA</t>
  </si>
  <si>
    <t>15.01.012</t>
  </si>
  <si>
    <t>ESMALTE S/APAREL EMASS PREVIOS EM ESTRUTURA DE MADEIRA APARENTES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</si>
  <si>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</si>
  <si>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</si>
  <si>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</si>
  <si>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</si>
  <si>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</si>
  <si>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</si>
  <si>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</si>
  <si>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</si>
  <si>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15.04.013</t>
  </si>
  <si>
    <t>HIDROFUGO A BASE DE SILICONE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</si>
  <si>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</si>
  <si>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</si>
  <si>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</si>
  <si>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</si>
  <si>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</si>
  <si>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</si>
  <si>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</si>
  <si>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</si>
  <si>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16.05.031</t>
  </si>
  <si>
    <t>CA-21 CANALETA DE AGUAS PLUVIAIS EM CONCRETO (20CM)</t>
  </si>
  <si>
    <t>16.05.047</t>
  </si>
  <si>
    <t>TC-10 TAMPA DE CONCRETO PRE-MOLDADA PERF. P/ CANALETA L=25CM</t>
  </si>
  <si>
    <t>16.06.023</t>
  </si>
  <si>
    <t>AL-01 ABRIGO PARA LIXO</t>
  </si>
  <si>
    <t>16.06.051</t>
  </si>
  <si>
    <t>CANTEIRO DE OBRAS - LARG 3.30M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</si>
  <si>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</si>
  <si>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</si>
  <si>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</si>
  <si>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</si>
  <si>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</si>
  <si>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</si>
  <si>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</si>
  <si>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</si>
  <si>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</si>
  <si>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</si>
  <si>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</si>
  <si>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</si>
  <si>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</si>
  <si>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</si>
  <si>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</si>
  <si>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</si>
  <si>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</si>
  <si>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</si>
  <si>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</si>
  <si>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</si>
  <si>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</si>
  <si>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</si>
  <si>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</si>
  <si>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</si>
  <si>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</si>
  <si>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</si>
  <si>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01.01.031</t>
  </si>
  <si>
    <t xml:space="preserve">CORTE RASO, RECORTE E REMOÇÃO DE ÁRVORES 15CM&lt;DIAM&lt;30CM   </t>
  </si>
  <si>
    <t>01.01.036</t>
  </si>
  <si>
    <t xml:space="preserve">CORTE RASO, RECORTE E REMOÇÃO DE ÁRVORES  150CM&lt;DIAM&lt;250CM			  			  </t>
  </si>
  <si>
    <t>01.02.003</t>
  </si>
  <si>
    <t>ATERRO COM TRANSPORTE POR CAMINHAO NOS PRIMEIROS 100 M</t>
  </si>
  <si>
    <t>01.02.004</t>
  </si>
  <si>
    <t>TRANSPORTE POR CAMINHAO                                            M3X</t>
  </si>
  <si>
    <t>KM</t>
  </si>
  <si>
    <t>01.06.001</t>
  </si>
  <si>
    <t>01.10.001</t>
  </si>
  <si>
    <t>GABARITO DE MADEIRA ESQUADRADO E NIVELADO PARA LOCAÇÃO DE OBRA</t>
  </si>
  <si>
    <t>02.02.026</t>
  </si>
  <si>
    <t>BROCA DE CONCRETO DE DIAMETRO 25CM - INCL ARRANQUES</t>
  </si>
  <si>
    <t>02.05.029</t>
  </si>
  <si>
    <t>CONCRETO DOSADO, BOMBEADO E LANCADO FCK=30MPA</t>
  </si>
  <si>
    <t>02.50.001</t>
  </si>
  <si>
    <t>DEMOLIÇÃO DE CONCRETO SIMPLES (MANUAL)</t>
  </si>
  <si>
    <t>03.01.001</t>
  </si>
  <si>
    <t>FORMAS DE MADEIRA MACICA</t>
  </si>
  <si>
    <t>03.03.030</t>
  </si>
  <si>
    <t>03.50.001</t>
  </si>
  <si>
    <t>DEMOLIÇÃO DE CONCRETO INCLUINDO REVESTIMENTOS (MANUAL)</t>
  </si>
  <si>
    <t>04.01.058</t>
  </si>
  <si>
    <t>VERGA/CINTA EM BLOCO DE CONCRETO CANALETA - 14 CM</t>
  </si>
  <si>
    <t>04.50.001</t>
  </si>
  <si>
    <t>DEMOLIÇÃO DE ALVENARIAS EM GERAL E ELEMENTOS VAZADOS,INCL REVESTIMENTOS</t>
  </si>
  <si>
    <t>05.60.001</t>
  </si>
  <si>
    <t>RETIRADA DE FOLHAS DE PORTAS OU JANELAS</t>
  </si>
  <si>
    <t>05.60.005</t>
  </si>
  <si>
    <t>RETIRADA DE BATENTES DE ESQUADRIAS DE MADEIRA</t>
  </si>
  <si>
    <t>09.04.006</t>
  </si>
  <si>
    <t>CAIXA EM CHAPA DE AÇO 16 COM PORTA E FECHO</t>
  </si>
  <si>
    <t>09.04.019</t>
  </si>
  <si>
    <t>QUADRO GERAL - DISJUNTOR TERMOMAGNETICO 3X10A A 3X50A</t>
  </si>
  <si>
    <t>09.04.020</t>
  </si>
  <si>
    <t>QUADRO GERAL - DISJUNTOR TERMOMAGNETICO 3X60A A 3X100A</t>
  </si>
  <si>
    <t>09.04.021</t>
  </si>
  <si>
    <t>QUADRO GERAL - DISJUNTOR TERMO MAGNETICO 3X200A</t>
  </si>
  <si>
    <t>09.04.025</t>
  </si>
  <si>
    <t>QUADRO GERAL - DISJUNTOR TERMO MAGNETICO 3X125A A 3X225A</t>
  </si>
  <si>
    <t>09.04.038</t>
  </si>
  <si>
    <t>INTERRUPTOR AUTOM. DIFERENCIAL (DISPOSITIVO DR) 40A/300 mA</t>
  </si>
  <si>
    <t>09.04.040</t>
  </si>
  <si>
    <t>QUADRO GERAL-BARRAMENTO DE 30 A</t>
  </si>
  <si>
    <t>09.04.041</t>
  </si>
  <si>
    <t>QUADRO GERAL-BARRAMENTO DE 60 A</t>
  </si>
  <si>
    <t>09.04.050</t>
  </si>
  <si>
    <t>PLACA DE ACRILICO TRANSPARENTE ESP=5MM PROTECAO A CONTATO ACIDENTAL</t>
  </si>
  <si>
    <t>09.04.085</t>
  </si>
  <si>
    <t>TERRA COMPLETO 1 HASTE Ø 19MM COM CAIXA DE INSPEÇÃO</t>
  </si>
  <si>
    <t>09.04.089</t>
  </si>
  <si>
    <t>DISJUNTOR UNIPOLAR TERMOMAGNETICO 1X35A A 1X50A</t>
  </si>
  <si>
    <t>09.04.090</t>
  </si>
  <si>
    <t>DISJUNTOR UNIPOLAR TERMOMAGNETICO 1X10A 1X30A</t>
  </si>
  <si>
    <t>09.04.091</t>
  </si>
  <si>
    <t>09.04.092</t>
  </si>
  <si>
    <t>DISJUNTOR BIPOLAR TERMOMAGNETICO 2X60A A 2X100A</t>
  </si>
  <si>
    <t>09.04.094</t>
  </si>
  <si>
    <t>DISJUNTOR BIPOLAR TERMOMAG. 2X125A A 2X225A</t>
  </si>
  <si>
    <t>09.04.095</t>
  </si>
  <si>
    <t>DISJUNTOR UNIPOLAR TERMOMAGNETICO 1X50A A 1X70A</t>
  </si>
  <si>
    <t>09.05.002</t>
  </si>
  <si>
    <t>ELETROD ACO GALV QUENTE (NBR 5624) 20 MM (3/4) - INCL CONEXOES</t>
  </si>
  <si>
    <t>09.05.003</t>
  </si>
  <si>
    <t>ELETROD ACO GALV QUENTE (NBR 5624) 25 MM (1) - INCL CONEXOES</t>
  </si>
  <si>
    <t>09.05.005</t>
  </si>
  <si>
    <t>ELETROD ACO GALV QUENTE (NBR 5624) 40 MM (1 1/2) - INCL CONEXOES</t>
  </si>
  <si>
    <t>09.05.013</t>
  </si>
  <si>
    <t>ELETRODUTO DE PVC RIGIDO ROSCAVEL DE 25MM - INCL CONEXOES</t>
  </si>
  <si>
    <t>09.05.014</t>
  </si>
  <si>
    <t>ELETRODUTO DE PVC RIGIDO ROSCAVEL DE 32MM - INCL CONEXOES</t>
  </si>
  <si>
    <t>09.05.036</t>
  </si>
  <si>
    <t>ELETRODUTO EM POLIETILENO DE 25MM-INCLUSIVE CONEXOES</t>
  </si>
  <si>
    <t>09.05.051</t>
  </si>
  <si>
    <t>QUADRO DISTRIBUICAO, DISJ. GERAL 80A P/ 22 A 26 DISJS.</t>
  </si>
  <si>
    <t>09.05.054</t>
  </si>
  <si>
    <t>QUADRO DISTRIBUICAO, DISJ. GERAL 100A P/ 28 A 42 DISJS.</t>
  </si>
  <si>
    <t>09.05.062</t>
  </si>
  <si>
    <t>BARRAMENTO DE 30A P/QUADROS DE DISTRIBUIÇÃO</t>
  </si>
  <si>
    <t>09.05.063</t>
  </si>
  <si>
    <t>BARRAMENTO DE 60A P/QUADROS DE DISTRIBUIÇÃO</t>
  </si>
  <si>
    <t>09.05.075</t>
  </si>
  <si>
    <t>DISJUNTOR TRIPOLAR TERMOMAGNETICO 3X60A A 3X100A</t>
  </si>
  <si>
    <t>09.06.025</t>
  </si>
  <si>
    <t>CAIXA DE PASSAGEM EM ALVENARIA DE 0,40X0,40X0,40 M</t>
  </si>
  <si>
    <t>09.07.004</t>
  </si>
  <si>
    <t>FIO DE 2,50 MM2 750V (ISOLAÇAO NAO HALOGENADO)</t>
  </si>
  <si>
    <t>09.07.005</t>
  </si>
  <si>
    <t>FIO DE 4,00 MM2 750V (ISOLAÇAO NAO HALOGENADO)</t>
  </si>
  <si>
    <t>09.07.011</t>
  </si>
  <si>
    <t>CABO DE 10 MM2 750V (ISOLAÇAO NAO HALOGENADO)</t>
  </si>
  <si>
    <t>09.07.012</t>
  </si>
  <si>
    <t>CABO DE 16 MM2 750V (ISOLAÇAO NAO HALOGENADO)</t>
  </si>
  <si>
    <t>09.07.024</t>
  </si>
  <si>
    <t>CABO DE 2,5MM2 750V (ISOLAÇAO NAO HALOGENADO)</t>
  </si>
  <si>
    <t>09.08.002</t>
  </si>
  <si>
    <t>INTERRUPTOR DE 1 TECLA SIMPLES EM CX.4X2-ELETROD.AÇO GALV.A QUENTE</t>
  </si>
  <si>
    <t>09.08.013</t>
  </si>
  <si>
    <t>TOMADA 2P+T PADRAO NBR 14136, CORRENTE 10A-250V-ELETR. AÇO GALV. A QUENTE</t>
  </si>
  <si>
    <t>09.08.029</t>
  </si>
  <si>
    <t>INTERRUPTOR DE 1 TECLA - ELETROD PVC Ø 25MM FLEXIVEL NBR 15465</t>
  </si>
  <si>
    <t>09.09.057</t>
  </si>
  <si>
    <t xml:space="preserve">LUMINÁRIA SOBREPOR  LED TUBULAR VIDRO 2X18W TEMPERATURA DE COR 4000ºK   </t>
  </si>
  <si>
    <t>09.10.002</t>
  </si>
  <si>
    <t>CENTRO DE LUZ EM CAIXA FM - ELETROD PVC Ø 25MM FLEXIVEL NBR 15465</t>
  </si>
  <si>
    <t>09.62.009</t>
  </si>
  <si>
    <t>RETIRADA DE TUBULACAO ELETRICA APARENTE ATE 2</t>
  </si>
  <si>
    <t>09.62.010</t>
  </si>
  <si>
    <t>RETIRADA DE TUBULACAO ELETRICA APARENTE ACIMA 2</t>
  </si>
  <si>
    <t>09.62.017</t>
  </si>
  <si>
    <t>RETIRADA DE FIO EMBUTIDO ATE 16 MM2</t>
  </si>
  <si>
    <t>09.62.019</t>
  </si>
  <si>
    <t>RETIRADA DE FIO APARENTE ATE 16 MM2</t>
  </si>
  <si>
    <t>09.64.006</t>
  </si>
  <si>
    <t>RETIRADA DE APARELHOS DE ILUMINACAO, PLAFONS E PENDENTES P/LAMPADAS FLUORESC</t>
  </si>
  <si>
    <t>09.82.025</t>
  </si>
  <si>
    <t>TERMINAL OU CONECTOR DE PRESSAO PARA CABO 10MM</t>
  </si>
  <si>
    <t>09.82.026</t>
  </si>
  <si>
    <t>TERMINAL OU CONECTOR DE PRESSAO PARA CABO 16MM</t>
  </si>
  <si>
    <t>09.82.027</t>
  </si>
  <si>
    <t>TERMINAL OU CONECTOR DE PRESSAO PARA CABO 25MM</t>
  </si>
  <si>
    <t>09.82.042</t>
  </si>
  <si>
    <t>BASE DE CHAPA DE FERRO N 14 PARA FIXACAO DE DISJUNTOR NO Q.D.</t>
  </si>
  <si>
    <t>09.85.060</t>
  </si>
  <si>
    <t>CONDULETE DE 1</t>
  </si>
  <si>
    <t>09.85.061</t>
  </si>
  <si>
    <t>CONDULETE DE 1 1/4</t>
  </si>
  <si>
    <t>09.85.062</t>
  </si>
  <si>
    <t>CONDULETE DE 1 1/2</t>
  </si>
  <si>
    <t>09.85.064</t>
  </si>
  <si>
    <t>CONDULETE DE 3/4</t>
  </si>
  <si>
    <t>10.01.082</t>
  </si>
  <si>
    <t>FORRO EM LÂMINA DE PVC 200MM E = 7 OU 8MM</t>
  </si>
  <si>
    <t>10.01.083</t>
  </si>
  <si>
    <t>ESTRUTURA METÁLICA TUBULAR 20X20 GALV. E=0,95MM MALHA 1,20X0,40M P/SUSTENTAÇÃO DE FORRO PVC</t>
  </si>
  <si>
    <t>12.04.004</t>
  </si>
  <si>
    <t>12.04.006</t>
  </si>
  <si>
    <t>13.01.018</t>
  </si>
  <si>
    <t>ARGAMASSA DE REGULARIZACAO CIM/AREIA 1:3 C/ IMPERM. ESP=2,50CM</t>
  </si>
  <si>
    <t>15.01.035</t>
  </si>
  <si>
    <t>FUNDO ANTI-OXIDANTE EM ESTRUTURAS</t>
  </si>
  <si>
    <t>15.02.003</t>
  </si>
  <si>
    <t>MASSA NIVELADORA PARA INTERIOR</t>
  </si>
  <si>
    <t>15.02.005</t>
  </si>
  <si>
    <t>TINTA LATEX ECONOMICA</t>
  </si>
  <si>
    <t>15.04.006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</si>
  <si>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</si>
  <si>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</si>
  <si>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</si>
  <si>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</si>
  <si>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16.02.066</t>
  </si>
  <si>
    <t>PISO DE CONCRETO ARMADO Fck 25MPa DESEMPENAMENTO MECÂNICO  E=10CM</t>
  </si>
  <si>
    <t>16.02.071</t>
  </si>
  <si>
    <t>16.04.034</t>
  </si>
  <si>
    <t>FQ-02 ALAMBRADO SOBRE DIVISA</t>
  </si>
  <si>
    <t>16.04.037</t>
  </si>
  <si>
    <t>FQ-04 ALAMBRADO COM PERFIL E TELA SOLDADA-GALVANIZADOS</t>
  </si>
  <si>
    <t>16.05.032</t>
  </si>
  <si>
    <t>CA-22 CANALETA DE AGUAS PLUVIAIS EM CONCRETO (30CM)</t>
  </si>
  <si>
    <t>16.05.048</t>
  </si>
  <si>
    <t>TC-11 TAMPA DE CONCRETO PRE-MOLDADA PERF. P/ CANALETA L=35CM</t>
  </si>
  <si>
    <t>16.05.065</t>
  </si>
  <si>
    <t xml:space="preserve">TUBO PVC OCRE JUNTA ELASTICA DN 150 INCLUSIVE CONEXOES  -  ENTERRADO  </t>
  </si>
  <si>
    <t>16.05.075</t>
  </si>
  <si>
    <t>CA-10 CAIXA DE AREIA 50X50 CM PARA AGUAS PLUVIAIS</t>
  </si>
  <si>
    <t>16.06.046</t>
  </si>
  <si>
    <t xml:space="preserve">LOCAÇÃO MENSAL DE CONTAINER 6,00M COM JANELAS DE VENTILAÇÃO.			  </t>
  </si>
  <si>
    <t>16.06.066</t>
  </si>
  <si>
    <t>ANDAIME - TORRE - ALUGUEL MENSAL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</si>
  <si>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</si>
  <si>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</si>
  <si>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</si>
  <si>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</si>
  <si>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</si>
  <si>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</si>
  <si>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</si>
  <si>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</si>
  <si>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16.80.015</t>
  </si>
  <si>
    <t>ISOLAMENTO COM LONA PRETA</t>
  </si>
  <si>
    <t>16.80.097</t>
  </si>
  <si>
    <t>CAÇAMBA DE 4M3 PARA RETIRADA DE ENTULHO</t>
  </si>
  <si>
    <t>16.80.098</t>
  </si>
  <si>
    <t>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</si>
</sst>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2"/>
  <sheetViews>
    <sheetView workbookViewId="0">
      <selection activeCell="B1" sqref="B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900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145.77000000000001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582.04999999999995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582.04999999999995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167.05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116.75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1070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684</v>
      </c>
      <c r="E12" s="10">
        <v>150.58000000000001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17</v>
      </c>
      <c r="D13" s="10">
        <v>118.82</v>
      </c>
      <c r="E13" s="10">
        <v>101.63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1</v>
      </c>
      <c r="E14" s="10">
        <v>3812.79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259.2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3235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605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17</v>
      </c>
      <c r="D18" s="10">
        <v>68.64</v>
      </c>
      <c r="E18" s="10">
        <v>721.03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14</v>
      </c>
      <c r="D19" s="10">
        <v>59.13</v>
      </c>
      <c r="E19" s="10">
        <v>314.06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187.13</v>
      </c>
      <c r="E20" s="10">
        <v>80.37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453.9</v>
      </c>
      <c r="E21" s="10">
        <v>199.7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40</v>
      </c>
      <c r="C22" s="9" t="s">
        <v>28</v>
      </c>
      <c r="D22" s="10">
        <v>3477</v>
      </c>
      <c r="E22" s="10">
        <v>15.57</v>
      </c>
      <c r="F22" s="21"/>
      <c r="G22" s="17">
        <f t="shared" si="0"/>
        <v>0</v>
      </c>
    </row>
    <row r="23" spans="1:7" x14ac:dyDescent="0.25">
      <c r="A23" s="7" t="s">
        <v>52</v>
      </c>
      <c r="B23" s="8" t="s">
        <v>42</v>
      </c>
      <c r="C23" s="9" t="s">
        <v>28</v>
      </c>
      <c r="D23" s="10">
        <v>369</v>
      </c>
      <c r="E23" s="10">
        <v>15.99</v>
      </c>
      <c r="F23" s="21"/>
      <c r="G23" s="17">
        <f t="shared" si="0"/>
        <v>0</v>
      </c>
    </row>
    <row r="24" spans="1:7" x14ac:dyDescent="0.25">
      <c r="A24" s="7" t="s">
        <v>53</v>
      </c>
      <c r="B24" s="8" t="s">
        <v>54</v>
      </c>
      <c r="C24" s="9" t="s">
        <v>17</v>
      </c>
      <c r="D24" s="10">
        <v>32.479999999999997</v>
      </c>
      <c r="E24" s="10">
        <v>762.04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36</v>
      </c>
      <c r="D25" s="10">
        <v>10</v>
      </c>
      <c r="E25" s="10">
        <v>785.96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31</v>
      </c>
      <c r="D26" s="10">
        <v>16</v>
      </c>
      <c r="E26" s="10">
        <v>55.59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31</v>
      </c>
      <c r="D27" s="10">
        <v>32.4</v>
      </c>
      <c r="E27" s="10">
        <v>75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14</v>
      </c>
      <c r="D28" s="10">
        <v>488.58</v>
      </c>
      <c r="E28" s="10">
        <v>121.48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17</v>
      </c>
      <c r="D29" s="10">
        <v>3.88</v>
      </c>
      <c r="E29" s="10">
        <v>726.2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28</v>
      </c>
      <c r="D30" s="10">
        <v>156</v>
      </c>
      <c r="E30" s="10">
        <v>15.57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31</v>
      </c>
      <c r="D31" s="10">
        <v>10.4</v>
      </c>
      <c r="E31" s="10">
        <v>900.88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31</v>
      </c>
      <c r="D32" s="10">
        <v>1.3</v>
      </c>
      <c r="E32" s="10">
        <v>900.88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31</v>
      </c>
      <c r="D33" s="10">
        <v>3.3</v>
      </c>
      <c r="E33" s="10">
        <v>2351.6799999999998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36</v>
      </c>
      <c r="D34" s="10">
        <v>10</v>
      </c>
      <c r="E34" s="10">
        <v>2935.56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36</v>
      </c>
      <c r="D35" s="10">
        <v>11</v>
      </c>
      <c r="E35" s="10">
        <v>888.92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36</v>
      </c>
      <c r="D36" s="10">
        <v>1</v>
      </c>
      <c r="E36" s="10">
        <v>3053.06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36</v>
      </c>
      <c r="D37" s="10">
        <v>6</v>
      </c>
      <c r="E37" s="10">
        <v>1889.11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20</v>
      </c>
      <c r="E38" s="10">
        <v>4714.59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14</v>
      </c>
      <c r="D39" s="10">
        <v>15.28</v>
      </c>
      <c r="E39" s="10">
        <v>648.76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36</v>
      </c>
      <c r="D40" s="10">
        <v>2</v>
      </c>
      <c r="E40" s="10">
        <v>302.54000000000002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28</v>
      </c>
      <c r="D41" s="10">
        <v>7123</v>
      </c>
      <c r="E41" s="10">
        <v>32.42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14</v>
      </c>
      <c r="D42" s="10">
        <v>51.84</v>
      </c>
      <c r="E42" s="10">
        <v>156.22999999999999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14</v>
      </c>
      <c r="D43" s="10">
        <v>783.55</v>
      </c>
      <c r="E43" s="10">
        <v>399.05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31</v>
      </c>
      <c r="D44" s="10">
        <v>63.6</v>
      </c>
      <c r="E44" s="10">
        <v>163.95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31</v>
      </c>
      <c r="D45" s="10">
        <v>14.6</v>
      </c>
      <c r="E45" s="10">
        <v>32.44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31</v>
      </c>
      <c r="D46" s="10">
        <v>18.100000000000001</v>
      </c>
      <c r="E46" s="10">
        <v>44.56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31</v>
      </c>
      <c r="D47" s="10">
        <v>25.2</v>
      </c>
      <c r="E47" s="10">
        <v>63.4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31</v>
      </c>
      <c r="D48" s="10">
        <v>5.5</v>
      </c>
      <c r="E48" s="10">
        <v>96.98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36</v>
      </c>
      <c r="D49" s="10">
        <v>5.5</v>
      </c>
      <c r="E49" s="10">
        <v>115.09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36</v>
      </c>
      <c r="D50" s="10">
        <v>2</v>
      </c>
      <c r="E50" s="10">
        <v>146.51</v>
      </c>
      <c r="F50" s="21"/>
      <c r="G50" s="17">
        <f t="shared" si="0"/>
        <v>0</v>
      </c>
    </row>
    <row r="51" spans="1:7" x14ac:dyDescent="0.25">
      <c r="A51" s="7" t="s">
        <v>107</v>
      </c>
      <c r="B51" s="8" t="s">
        <v>108</v>
      </c>
      <c r="C51" s="9" t="s">
        <v>36</v>
      </c>
      <c r="D51" s="10">
        <v>11</v>
      </c>
      <c r="E51" s="10">
        <v>237.72</v>
      </c>
      <c r="F51" s="21"/>
      <c r="G51" s="17">
        <f t="shared" si="0"/>
        <v>0</v>
      </c>
    </row>
    <row r="52" spans="1:7" x14ac:dyDescent="0.25">
      <c r="A52" s="7" t="s">
        <v>109</v>
      </c>
      <c r="B52" s="8" t="s">
        <v>110</v>
      </c>
      <c r="C52" s="9" t="s">
        <v>36</v>
      </c>
      <c r="D52" s="10">
        <v>3</v>
      </c>
      <c r="E52" s="10">
        <v>97.47</v>
      </c>
      <c r="F52" s="21"/>
      <c r="G52" s="17">
        <f t="shared" si="0"/>
        <v>0</v>
      </c>
    </row>
    <row r="53" spans="1:7" x14ac:dyDescent="0.25">
      <c r="A53" s="7" t="s">
        <v>111</v>
      </c>
      <c r="B53" s="8" t="s">
        <v>112</v>
      </c>
      <c r="C53" s="9" t="s">
        <v>36</v>
      </c>
      <c r="D53" s="10">
        <v>11</v>
      </c>
      <c r="E53" s="10">
        <v>690.52</v>
      </c>
      <c r="F53" s="21"/>
      <c r="G53" s="17">
        <f t="shared" si="0"/>
        <v>0</v>
      </c>
    </row>
    <row r="54" spans="1:7" x14ac:dyDescent="0.25">
      <c r="A54" s="7" t="s">
        <v>113</v>
      </c>
      <c r="B54" s="8" t="s">
        <v>114</v>
      </c>
      <c r="C54" s="9" t="s">
        <v>31</v>
      </c>
      <c r="D54" s="10">
        <v>2.5</v>
      </c>
      <c r="E54" s="10">
        <v>456.34</v>
      </c>
      <c r="F54" s="21"/>
      <c r="G54" s="17">
        <f t="shared" si="0"/>
        <v>0</v>
      </c>
    </row>
    <row r="55" spans="1:7" x14ac:dyDescent="0.25">
      <c r="A55" s="7" t="s">
        <v>115</v>
      </c>
      <c r="B55" s="8" t="s">
        <v>116</v>
      </c>
      <c r="C55" s="9" t="s">
        <v>31</v>
      </c>
      <c r="D55" s="10">
        <v>6.5</v>
      </c>
      <c r="E55" s="10">
        <v>64.97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31</v>
      </c>
      <c r="D56" s="10">
        <v>10</v>
      </c>
      <c r="E56" s="10">
        <v>70.64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31</v>
      </c>
      <c r="D57" s="10">
        <v>19</v>
      </c>
      <c r="E57" s="10">
        <v>88.1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31</v>
      </c>
      <c r="D58" s="10">
        <v>23.5</v>
      </c>
      <c r="E58" s="10">
        <v>93.05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36</v>
      </c>
      <c r="D59" s="10">
        <v>4</v>
      </c>
      <c r="E59" s="10">
        <v>110.75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36</v>
      </c>
      <c r="D60" s="10">
        <v>2</v>
      </c>
      <c r="E60" s="10">
        <v>115.33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96</v>
      </c>
      <c r="C61" s="9" t="s">
        <v>31</v>
      </c>
      <c r="D61" s="10">
        <v>6</v>
      </c>
      <c r="E61" s="10">
        <v>32.44</v>
      </c>
      <c r="F61" s="21"/>
      <c r="G61" s="17">
        <f t="shared" si="0"/>
        <v>0</v>
      </c>
    </row>
    <row r="62" spans="1:7" x14ac:dyDescent="0.25">
      <c r="A62" s="7" t="s">
        <v>128</v>
      </c>
      <c r="B62" s="8" t="s">
        <v>98</v>
      </c>
      <c r="C62" s="9" t="s">
        <v>31</v>
      </c>
      <c r="D62" s="10">
        <v>11.5</v>
      </c>
      <c r="E62" s="10">
        <v>44.56</v>
      </c>
      <c r="F62" s="21"/>
      <c r="G62" s="17">
        <f t="shared" si="0"/>
        <v>0</v>
      </c>
    </row>
    <row r="63" spans="1:7" x14ac:dyDescent="0.25">
      <c r="A63" s="7" t="s">
        <v>129</v>
      </c>
      <c r="B63" s="8" t="s">
        <v>130</v>
      </c>
      <c r="C63" s="9" t="s">
        <v>31</v>
      </c>
      <c r="D63" s="10">
        <v>3.5</v>
      </c>
      <c r="E63" s="10">
        <v>138.36000000000001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31</v>
      </c>
      <c r="D64" s="10">
        <v>5.4</v>
      </c>
      <c r="E64" s="10">
        <v>2770.12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31</v>
      </c>
      <c r="D65" s="10">
        <v>2.7</v>
      </c>
      <c r="E65" s="10">
        <v>2624.94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36</v>
      </c>
      <c r="D66" s="10">
        <v>10</v>
      </c>
      <c r="E66" s="10">
        <v>404.53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36</v>
      </c>
      <c r="D67" s="10">
        <v>1</v>
      </c>
      <c r="E67" s="10">
        <v>1302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36</v>
      </c>
      <c r="D68" s="10">
        <v>1</v>
      </c>
      <c r="E68" s="10">
        <v>1348.67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36</v>
      </c>
      <c r="D69" s="10">
        <v>2</v>
      </c>
      <c r="E69" s="10">
        <v>123.12</v>
      </c>
      <c r="F69" s="21"/>
      <c r="G69" s="17">
        <f t="shared" ref="G69:G132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36</v>
      </c>
      <c r="D70" s="10">
        <v>11</v>
      </c>
      <c r="E70" s="10">
        <v>150.62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147</v>
      </c>
      <c r="D71" s="10">
        <v>1</v>
      </c>
      <c r="E71" s="10">
        <v>3687.57</v>
      </c>
      <c r="F71" s="21"/>
      <c r="G71" s="17">
        <f t="shared" si="1"/>
        <v>0</v>
      </c>
    </row>
    <row r="72" spans="1:7" x14ac:dyDescent="0.25">
      <c r="A72" s="7" t="s">
        <v>148</v>
      </c>
      <c r="B72" s="8" t="s">
        <v>149</v>
      </c>
      <c r="C72" s="9" t="s">
        <v>147</v>
      </c>
      <c r="D72" s="10">
        <v>1</v>
      </c>
      <c r="E72" s="10">
        <v>2245.9699999999998</v>
      </c>
      <c r="F72" s="21"/>
      <c r="G72" s="17">
        <f t="shared" si="1"/>
        <v>0</v>
      </c>
    </row>
    <row r="73" spans="1:7" x14ac:dyDescent="0.25">
      <c r="A73" s="7" t="s">
        <v>150</v>
      </c>
      <c r="B73" s="8" t="s">
        <v>151</v>
      </c>
      <c r="C73" s="9" t="s">
        <v>36</v>
      </c>
      <c r="D73" s="10">
        <v>1</v>
      </c>
      <c r="E73" s="10">
        <v>696.43</v>
      </c>
      <c r="F73" s="21"/>
      <c r="G73" s="17">
        <f t="shared" si="1"/>
        <v>0</v>
      </c>
    </row>
    <row r="74" spans="1:7" x14ac:dyDescent="0.25">
      <c r="A74" s="7" t="s">
        <v>152</v>
      </c>
      <c r="B74" s="8" t="s">
        <v>153</v>
      </c>
      <c r="C74" s="9" t="s">
        <v>36</v>
      </c>
      <c r="D74" s="10">
        <v>2</v>
      </c>
      <c r="E74" s="10">
        <v>95.2</v>
      </c>
      <c r="F74" s="21"/>
      <c r="G74" s="17">
        <f t="shared" si="1"/>
        <v>0</v>
      </c>
    </row>
    <row r="75" spans="1:7" x14ac:dyDescent="0.25">
      <c r="A75" s="7" t="s">
        <v>154</v>
      </c>
      <c r="B75" s="8" t="s">
        <v>155</v>
      </c>
      <c r="C75" s="9" t="s">
        <v>36</v>
      </c>
      <c r="D75" s="10">
        <v>2</v>
      </c>
      <c r="E75" s="10">
        <v>722.32</v>
      </c>
      <c r="F75" s="21"/>
      <c r="G75" s="17">
        <f t="shared" si="1"/>
        <v>0</v>
      </c>
    </row>
    <row r="76" spans="1:7" x14ac:dyDescent="0.25">
      <c r="A76" s="7" t="s">
        <v>156</v>
      </c>
      <c r="B76" s="8" t="s">
        <v>157</v>
      </c>
      <c r="C76" s="9" t="s">
        <v>36</v>
      </c>
      <c r="D76" s="10">
        <v>7</v>
      </c>
      <c r="E76" s="10">
        <v>108.48</v>
      </c>
      <c r="F76" s="21"/>
      <c r="G76" s="17">
        <f t="shared" si="1"/>
        <v>0</v>
      </c>
    </row>
    <row r="77" spans="1:7" x14ac:dyDescent="0.25">
      <c r="A77" s="7" t="s">
        <v>158</v>
      </c>
      <c r="B77" s="8" t="s">
        <v>159</v>
      </c>
      <c r="C77" s="9" t="s">
        <v>36</v>
      </c>
      <c r="D77" s="10">
        <v>5</v>
      </c>
      <c r="E77" s="10">
        <v>32.82</v>
      </c>
      <c r="F77" s="21"/>
      <c r="G77" s="17">
        <f t="shared" si="1"/>
        <v>0</v>
      </c>
    </row>
    <row r="78" spans="1:7" x14ac:dyDescent="0.25">
      <c r="A78" s="7" t="s">
        <v>160</v>
      </c>
      <c r="B78" s="8" t="s">
        <v>161</v>
      </c>
      <c r="C78" s="9" t="s">
        <v>36</v>
      </c>
      <c r="D78" s="10">
        <v>2</v>
      </c>
      <c r="E78" s="10">
        <v>145.49</v>
      </c>
      <c r="F78" s="21"/>
      <c r="G78" s="17">
        <f t="shared" si="1"/>
        <v>0</v>
      </c>
    </row>
    <row r="79" spans="1:7" x14ac:dyDescent="0.25">
      <c r="A79" s="7" t="s">
        <v>162</v>
      </c>
      <c r="B79" s="8" t="s">
        <v>163</v>
      </c>
      <c r="C79" s="9" t="s">
        <v>36</v>
      </c>
      <c r="D79" s="10">
        <v>10</v>
      </c>
      <c r="E79" s="10">
        <v>30.93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36</v>
      </c>
      <c r="D80" s="10">
        <v>2</v>
      </c>
      <c r="E80" s="10">
        <v>49.3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36</v>
      </c>
      <c r="D81" s="10">
        <v>3</v>
      </c>
      <c r="E81" s="10">
        <v>252.4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36</v>
      </c>
      <c r="D82" s="10">
        <v>5</v>
      </c>
      <c r="E82" s="10">
        <v>404.99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1</v>
      </c>
      <c r="E83" s="10">
        <v>292.85000000000002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1</v>
      </c>
      <c r="E84" s="10">
        <v>229.43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36</v>
      </c>
      <c r="D85" s="10">
        <v>38</v>
      </c>
      <c r="E85" s="10">
        <v>221.09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36</v>
      </c>
      <c r="D86" s="10">
        <v>1</v>
      </c>
      <c r="E86" s="10">
        <v>176.36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36</v>
      </c>
      <c r="D87" s="10">
        <v>13</v>
      </c>
      <c r="E87" s="10">
        <v>176.36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10</v>
      </c>
      <c r="E88" s="10">
        <v>332.25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36</v>
      </c>
      <c r="D89" s="10">
        <v>1</v>
      </c>
      <c r="E89" s="10">
        <v>238.97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36</v>
      </c>
      <c r="D90" s="10">
        <v>24</v>
      </c>
      <c r="E90" s="10">
        <v>260.33999999999997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36</v>
      </c>
      <c r="D91" s="10">
        <v>8</v>
      </c>
      <c r="E91" s="10">
        <v>407.17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36</v>
      </c>
      <c r="D92" s="10">
        <v>30</v>
      </c>
      <c r="E92" s="10">
        <v>586.91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36</v>
      </c>
      <c r="D93" s="10">
        <v>14</v>
      </c>
      <c r="E93" s="10">
        <v>415.19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36</v>
      </c>
      <c r="D94" s="10">
        <v>6</v>
      </c>
      <c r="E94" s="10">
        <v>313.77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36</v>
      </c>
      <c r="D95" s="10">
        <v>48</v>
      </c>
      <c r="E95" s="10">
        <v>334.47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36</v>
      </c>
      <c r="D96" s="10">
        <v>40</v>
      </c>
      <c r="E96" s="10">
        <v>163.07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14</v>
      </c>
      <c r="D97" s="10">
        <v>331.36</v>
      </c>
      <c r="E97" s="10">
        <v>328.97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202</v>
      </c>
      <c r="D98" s="10">
        <v>5440</v>
      </c>
      <c r="E98" s="10">
        <v>0.32</v>
      </c>
      <c r="F98" s="21"/>
      <c r="G98" s="17">
        <f t="shared" si="1"/>
        <v>0</v>
      </c>
    </row>
    <row r="99" spans="1:7" x14ac:dyDescent="0.25">
      <c r="A99" s="7" t="s">
        <v>203</v>
      </c>
      <c r="B99" s="8" t="s">
        <v>204</v>
      </c>
      <c r="C99" s="9" t="s">
        <v>14</v>
      </c>
      <c r="D99" s="10">
        <v>156.41</v>
      </c>
      <c r="E99" s="10">
        <v>9.5399999999999991</v>
      </c>
      <c r="F99" s="21"/>
      <c r="G99" s="17">
        <f t="shared" si="1"/>
        <v>0</v>
      </c>
    </row>
    <row r="100" spans="1:7" x14ac:dyDescent="0.25">
      <c r="A100" s="7" t="s">
        <v>205</v>
      </c>
      <c r="B100" s="8" t="s">
        <v>206</v>
      </c>
      <c r="C100" s="9" t="s">
        <v>14</v>
      </c>
      <c r="D100" s="10">
        <v>128.62</v>
      </c>
      <c r="E100" s="10">
        <v>49.34</v>
      </c>
      <c r="F100" s="21"/>
      <c r="G100" s="17">
        <f t="shared" si="1"/>
        <v>0</v>
      </c>
    </row>
    <row r="101" spans="1:7" x14ac:dyDescent="0.25">
      <c r="A101" s="7" t="s">
        <v>207</v>
      </c>
      <c r="B101" s="8" t="s">
        <v>208</v>
      </c>
      <c r="C101" s="9" t="s">
        <v>14</v>
      </c>
      <c r="D101" s="10">
        <v>27.8</v>
      </c>
      <c r="E101" s="10">
        <v>60.26</v>
      </c>
      <c r="F101" s="21"/>
      <c r="G101" s="17">
        <f t="shared" si="1"/>
        <v>0</v>
      </c>
    </row>
    <row r="102" spans="1:7" x14ac:dyDescent="0.25">
      <c r="A102" s="7" t="s">
        <v>209</v>
      </c>
      <c r="B102" s="8" t="s">
        <v>210</v>
      </c>
      <c r="C102" s="9" t="s">
        <v>14</v>
      </c>
      <c r="D102" s="10">
        <v>434.83</v>
      </c>
      <c r="E102" s="10">
        <v>45.53</v>
      </c>
      <c r="F102" s="21"/>
      <c r="G102" s="17">
        <f t="shared" si="1"/>
        <v>0</v>
      </c>
    </row>
    <row r="103" spans="1:7" x14ac:dyDescent="0.25">
      <c r="A103" s="7" t="s">
        <v>211</v>
      </c>
      <c r="B103" s="8" t="s">
        <v>212</v>
      </c>
      <c r="C103" s="9" t="s">
        <v>14</v>
      </c>
      <c r="D103" s="10">
        <v>128.62</v>
      </c>
      <c r="E103" s="10">
        <v>142.35</v>
      </c>
      <c r="F103" s="21"/>
      <c r="G103" s="17">
        <f t="shared" si="1"/>
        <v>0</v>
      </c>
    </row>
    <row r="104" spans="1:7" x14ac:dyDescent="0.25">
      <c r="A104" s="7" t="s">
        <v>213</v>
      </c>
      <c r="B104" s="8" t="s">
        <v>214</v>
      </c>
      <c r="C104" s="9" t="s">
        <v>31</v>
      </c>
      <c r="D104" s="10">
        <v>4.2</v>
      </c>
      <c r="E104" s="10">
        <v>10.91</v>
      </c>
      <c r="F104" s="21"/>
      <c r="G104" s="17">
        <f t="shared" si="1"/>
        <v>0</v>
      </c>
    </row>
    <row r="105" spans="1:7" x14ac:dyDescent="0.25">
      <c r="A105" s="7" t="s">
        <v>215</v>
      </c>
      <c r="B105" s="8" t="s">
        <v>216</v>
      </c>
      <c r="C105" s="9" t="s">
        <v>14</v>
      </c>
      <c r="D105" s="10">
        <v>474.65</v>
      </c>
      <c r="E105" s="10">
        <v>53.61</v>
      </c>
      <c r="F105" s="21"/>
      <c r="G105" s="17">
        <f t="shared" si="1"/>
        <v>0</v>
      </c>
    </row>
    <row r="106" spans="1:7" x14ac:dyDescent="0.25">
      <c r="A106" s="7" t="s">
        <v>217</v>
      </c>
      <c r="B106" s="8" t="s">
        <v>218</v>
      </c>
      <c r="C106" s="9" t="s">
        <v>14</v>
      </c>
      <c r="D106" s="10">
        <v>48</v>
      </c>
      <c r="E106" s="10">
        <v>56.11</v>
      </c>
      <c r="F106" s="21"/>
      <c r="G106" s="17">
        <f t="shared" si="1"/>
        <v>0</v>
      </c>
    </row>
    <row r="107" spans="1:7" x14ac:dyDescent="0.25">
      <c r="A107" s="7" t="s">
        <v>219</v>
      </c>
      <c r="B107" s="8" t="s">
        <v>21</v>
      </c>
      <c r="C107" s="9" t="s">
        <v>14</v>
      </c>
      <c r="D107" s="10">
        <v>153.85</v>
      </c>
      <c r="E107" s="10">
        <v>14.46</v>
      </c>
      <c r="F107" s="21"/>
      <c r="G107" s="17">
        <f t="shared" si="1"/>
        <v>0</v>
      </c>
    </row>
    <row r="108" spans="1:7" x14ac:dyDescent="0.25">
      <c r="A108" s="7" t="s">
        <v>220</v>
      </c>
      <c r="B108" s="8" t="s">
        <v>221</v>
      </c>
      <c r="C108" s="9" t="s">
        <v>14</v>
      </c>
      <c r="D108" s="10">
        <v>398.47</v>
      </c>
      <c r="E108" s="10">
        <v>43</v>
      </c>
      <c r="F108" s="21"/>
      <c r="G108" s="17">
        <f t="shared" si="1"/>
        <v>0</v>
      </c>
    </row>
    <row r="109" spans="1:7" x14ac:dyDescent="0.25">
      <c r="A109" s="7" t="s">
        <v>222</v>
      </c>
      <c r="B109" s="8" t="s">
        <v>223</v>
      </c>
      <c r="C109" s="9" t="s">
        <v>14</v>
      </c>
      <c r="D109" s="10">
        <v>48</v>
      </c>
      <c r="E109" s="10">
        <v>86.93</v>
      </c>
      <c r="F109" s="21"/>
      <c r="G109" s="17">
        <f t="shared" si="1"/>
        <v>0</v>
      </c>
    </row>
    <row r="110" spans="1:7" x14ac:dyDescent="0.25">
      <c r="A110" s="7" t="s">
        <v>224</v>
      </c>
      <c r="B110" s="8" t="s">
        <v>225</v>
      </c>
      <c r="C110" s="9" t="s">
        <v>14</v>
      </c>
      <c r="D110" s="10">
        <v>105.85</v>
      </c>
      <c r="E110" s="10">
        <v>242.51</v>
      </c>
      <c r="F110" s="21"/>
      <c r="G110" s="17">
        <f t="shared" si="1"/>
        <v>0</v>
      </c>
    </row>
    <row r="111" spans="1:7" x14ac:dyDescent="0.25">
      <c r="A111" s="7" t="s">
        <v>226</v>
      </c>
      <c r="B111" s="8" t="s">
        <v>227</v>
      </c>
      <c r="C111" s="9" t="s">
        <v>14</v>
      </c>
      <c r="D111" s="10">
        <v>1.62</v>
      </c>
      <c r="E111" s="10">
        <v>282.58999999999997</v>
      </c>
      <c r="F111" s="21"/>
      <c r="G111" s="17">
        <f t="shared" si="1"/>
        <v>0</v>
      </c>
    </row>
    <row r="112" spans="1:7" x14ac:dyDescent="0.25">
      <c r="A112" s="7" t="s">
        <v>228</v>
      </c>
      <c r="B112" s="8" t="s">
        <v>229</v>
      </c>
      <c r="C112" s="9" t="s">
        <v>147</v>
      </c>
      <c r="D112" s="10">
        <v>4</v>
      </c>
      <c r="E112" s="10">
        <v>21.4</v>
      </c>
      <c r="F112" s="21"/>
      <c r="G112" s="17">
        <f t="shared" si="1"/>
        <v>0</v>
      </c>
    </row>
    <row r="113" spans="1:7" x14ac:dyDescent="0.25">
      <c r="A113" s="7" t="s">
        <v>230</v>
      </c>
      <c r="B113" s="8" t="s">
        <v>231</v>
      </c>
      <c r="C113" s="9" t="s">
        <v>14</v>
      </c>
      <c r="D113" s="10">
        <v>398.47</v>
      </c>
      <c r="E113" s="10">
        <v>236.94</v>
      </c>
      <c r="F113" s="21"/>
      <c r="G113" s="17">
        <f t="shared" si="1"/>
        <v>0</v>
      </c>
    </row>
    <row r="114" spans="1:7" x14ac:dyDescent="0.25">
      <c r="A114" s="7" t="s">
        <v>232</v>
      </c>
      <c r="B114" s="8" t="s">
        <v>233</v>
      </c>
      <c r="C114" s="9" t="s">
        <v>31</v>
      </c>
      <c r="D114" s="10">
        <v>12.8</v>
      </c>
      <c r="E114" s="10">
        <v>70.88</v>
      </c>
      <c r="F114" s="21"/>
      <c r="G114" s="17">
        <f t="shared" si="1"/>
        <v>0</v>
      </c>
    </row>
    <row r="115" spans="1:7" x14ac:dyDescent="0.25">
      <c r="A115" s="7" t="s">
        <v>234</v>
      </c>
      <c r="B115" s="8" t="s">
        <v>235</v>
      </c>
      <c r="C115" s="9" t="s">
        <v>31</v>
      </c>
      <c r="D115" s="10">
        <v>38.200000000000003</v>
      </c>
      <c r="E115" s="10">
        <v>33.76</v>
      </c>
      <c r="F115" s="21"/>
      <c r="G115" s="17">
        <f t="shared" si="1"/>
        <v>0</v>
      </c>
    </row>
    <row r="116" spans="1:7" x14ac:dyDescent="0.25">
      <c r="A116" s="7" t="s">
        <v>236</v>
      </c>
      <c r="B116" s="8" t="s">
        <v>237</v>
      </c>
      <c r="C116" s="9" t="s">
        <v>31</v>
      </c>
      <c r="D116" s="10">
        <v>156.6</v>
      </c>
      <c r="E116" s="10">
        <v>29.26</v>
      </c>
      <c r="F116" s="21"/>
      <c r="G116" s="17">
        <f t="shared" si="1"/>
        <v>0</v>
      </c>
    </row>
    <row r="117" spans="1:7" x14ac:dyDescent="0.25">
      <c r="A117" s="7" t="s">
        <v>238</v>
      </c>
      <c r="B117" s="8" t="s">
        <v>239</v>
      </c>
      <c r="C117" s="9" t="s">
        <v>31</v>
      </c>
      <c r="D117" s="10">
        <v>5</v>
      </c>
      <c r="E117" s="10">
        <v>145.15</v>
      </c>
      <c r="F117" s="21"/>
      <c r="G117" s="17">
        <f t="shared" si="1"/>
        <v>0</v>
      </c>
    </row>
    <row r="118" spans="1:7" x14ac:dyDescent="0.25">
      <c r="A118" s="7" t="s">
        <v>240</v>
      </c>
      <c r="B118" s="8" t="s">
        <v>241</v>
      </c>
      <c r="C118" s="9" t="s">
        <v>31</v>
      </c>
      <c r="D118" s="10">
        <v>3</v>
      </c>
      <c r="E118" s="10">
        <v>251.33</v>
      </c>
      <c r="F118" s="21"/>
      <c r="G118" s="17">
        <f t="shared" si="1"/>
        <v>0</v>
      </c>
    </row>
    <row r="119" spans="1:7" x14ac:dyDescent="0.25">
      <c r="A119" s="7" t="s">
        <v>242</v>
      </c>
      <c r="B119" s="8" t="s">
        <v>243</v>
      </c>
      <c r="C119" s="9" t="s">
        <v>31</v>
      </c>
      <c r="D119" s="10">
        <v>3</v>
      </c>
      <c r="E119" s="10">
        <v>312.2</v>
      </c>
      <c r="F119" s="21"/>
      <c r="G119" s="17">
        <f t="shared" si="1"/>
        <v>0</v>
      </c>
    </row>
    <row r="120" spans="1:7" x14ac:dyDescent="0.25">
      <c r="A120" s="7" t="s">
        <v>244</v>
      </c>
      <c r="B120" s="8" t="s">
        <v>245</v>
      </c>
      <c r="C120" s="9" t="s">
        <v>31</v>
      </c>
      <c r="D120" s="10">
        <v>44.4</v>
      </c>
      <c r="E120" s="10">
        <v>119.43</v>
      </c>
      <c r="F120" s="21"/>
      <c r="G120" s="17">
        <f t="shared" si="1"/>
        <v>0</v>
      </c>
    </row>
    <row r="121" spans="1:7" x14ac:dyDescent="0.25">
      <c r="A121" s="7" t="s">
        <v>246</v>
      </c>
      <c r="B121" s="8" t="s">
        <v>247</v>
      </c>
      <c r="C121" s="9" t="s">
        <v>14</v>
      </c>
      <c r="D121" s="10">
        <v>55.8</v>
      </c>
      <c r="E121" s="10">
        <v>153.32</v>
      </c>
      <c r="F121" s="21"/>
      <c r="G121" s="17">
        <f t="shared" si="1"/>
        <v>0</v>
      </c>
    </row>
    <row r="122" spans="1:7" x14ac:dyDescent="0.25">
      <c r="A122" s="7" t="s">
        <v>248</v>
      </c>
      <c r="B122" s="8" t="s">
        <v>249</v>
      </c>
      <c r="C122" s="9" t="s">
        <v>14</v>
      </c>
      <c r="D122" s="10">
        <v>7.02</v>
      </c>
      <c r="E122" s="10">
        <v>215.25</v>
      </c>
      <c r="F122" s="21"/>
      <c r="G122" s="17">
        <f t="shared" si="1"/>
        <v>0</v>
      </c>
    </row>
    <row r="123" spans="1:7" x14ac:dyDescent="0.25">
      <c r="A123" s="7" t="s">
        <v>250</v>
      </c>
      <c r="B123" s="8" t="s">
        <v>251</v>
      </c>
      <c r="C123" s="9" t="s">
        <v>36</v>
      </c>
      <c r="D123" s="10">
        <v>8</v>
      </c>
      <c r="E123" s="10">
        <v>608.12</v>
      </c>
      <c r="F123" s="21"/>
      <c r="G123" s="17">
        <f t="shared" si="1"/>
        <v>0</v>
      </c>
    </row>
    <row r="124" spans="1:7" x14ac:dyDescent="0.25">
      <c r="A124" s="7" t="s">
        <v>252</v>
      </c>
      <c r="B124" s="8" t="s">
        <v>253</v>
      </c>
      <c r="C124" s="9" t="s">
        <v>14</v>
      </c>
      <c r="D124" s="10">
        <v>375.36</v>
      </c>
      <c r="E124" s="10">
        <v>25.68</v>
      </c>
      <c r="F124" s="21"/>
      <c r="G124" s="17">
        <f t="shared" si="1"/>
        <v>0</v>
      </c>
    </row>
    <row r="125" spans="1:7" x14ac:dyDescent="0.25">
      <c r="A125" s="7" t="s">
        <v>254</v>
      </c>
      <c r="B125" s="8" t="s">
        <v>255</v>
      </c>
      <c r="C125" s="9" t="s">
        <v>14</v>
      </c>
      <c r="D125" s="10">
        <v>51.84</v>
      </c>
      <c r="E125" s="10">
        <v>35.97</v>
      </c>
      <c r="F125" s="21"/>
      <c r="G125" s="17">
        <f t="shared" si="1"/>
        <v>0</v>
      </c>
    </row>
    <row r="126" spans="1:7" x14ac:dyDescent="0.25">
      <c r="A126" s="7" t="s">
        <v>256</v>
      </c>
      <c r="B126" s="8" t="s">
        <v>257</v>
      </c>
      <c r="C126" s="9" t="s">
        <v>14</v>
      </c>
      <c r="D126" s="10">
        <v>27.8</v>
      </c>
      <c r="E126" s="10">
        <v>47.05</v>
      </c>
      <c r="F126" s="21"/>
      <c r="G126" s="17">
        <f t="shared" si="1"/>
        <v>0</v>
      </c>
    </row>
    <row r="127" spans="1:7" x14ac:dyDescent="0.25">
      <c r="A127" s="7" t="s">
        <v>258</v>
      </c>
      <c r="B127" s="8" t="s">
        <v>259</v>
      </c>
      <c r="C127" s="9" t="s">
        <v>14</v>
      </c>
      <c r="D127" s="10">
        <v>99.97</v>
      </c>
      <c r="E127" s="10">
        <v>83.65</v>
      </c>
      <c r="F127" s="21"/>
      <c r="G127" s="17">
        <f t="shared" si="1"/>
        <v>0</v>
      </c>
    </row>
    <row r="128" spans="1:7" x14ac:dyDescent="0.25">
      <c r="A128" s="7" t="s">
        <v>260</v>
      </c>
      <c r="B128" s="8" t="s">
        <v>261</v>
      </c>
      <c r="C128" s="9" t="s">
        <v>14</v>
      </c>
      <c r="D128" s="10">
        <v>60.48</v>
      </c>
      <c r="E128" s="10">
        <v>45.37</v>
      </c>
      <c r="F128" s="21"/>
      <c r="G128" s="17">
        <f t="shared" si="1"/>
        <v>0</v>
      </c>
    </row>
    <row r="129" spans="1:7" x14ac:dyDescent="0.25">
      <c r="A129" s="7" t="s">
        <v>262</v>
      </c>
      <c r="B129" s="8" t="s">
        <v>263</v>
      </c>
      <c r="C129" s="9" t="s">
        <v>14</v>
      </c>
      <c r="D129" s="10">
        <v>134.88</v>
      </c>
      <c r="E129" s="10">
        <v>52.23</v>
      </c>
      <c r="F129" s="21"/>
      <c r="G129" s="17">
        <f t="shared" si="1"/>
        <v>0</v>
      </c>
    </row>
    <row r="130" spans="1:7" x14ac:dyDescent="0.25">
      <c r="A130" s="7" t="s">
        <v>264</v>
      </c>
      <c r="B130" s="8" t="s">
        <v>265</v>
      </c>
      <c r="C130" s="9" t="s">
        <v>14</v>
      </c>
      <c r="D130" s="10">
        <v>7.92</v>
      </c>
      <c r="E130" s="10">
        <v>69.92</v>
      </c>
      <c r="F130" s="21"/>
      <c r="G130" s="17">
        <f t="shared" si="1"/>
        <v>0</v>
      </c>
    </row>
    <row r="131" spans="1:7" x14ac:dyDescent="0.25">
      <c r="A131" s="7" t="s">
        <v>266</v>
      </c>
      <c r="B131" s="8" t="s">
        <v>267</v>
      </c>
      <c r="C131" s="9" t="s">
        <v>14</v>
      </c>
      <c r="D131" s="10">
        <v>126.96</v>
      </c>
      <c r="E131" s="10">
        <v>33.25</v>
      </c>
      <c r="F131" s="21"/>
      <c r="G131" s="17">
        <f t="shared" si="1"/>
        <v>0</v>
      </c>
    </row>
    <row r="132" spans="1:7" x14ac:dyDescent="0.25">
      <c r="A132" s="7" t="s">
        <v>268</v>
      </c>
      <c r="B132" s="8" t="s">
        <v>269</v>
      </c>
      <c r="C132" s="9" t="s">
        <v>14</v>
      </c>
      <c r="D132" s="10">
        <v>223.2</v>
      </c>
      <c r="E132" s="10">
        <v>9.33</v>
      </c>
      <c r="F132" s="21"/>
      <c r="G132" s="17">
        <f t="shared" si="1"/>
        <v>0</v>
      </c>
    </row>
    <row r="133" spans="1:7" x14ac:dyDescent="0.25">
      <c r="A133" s="7" t="s">
        <v>270</v>
      </c>
      <c r="B133" s="8" t="s">
        <v>271</v>
      </c>
      <c r="C133" s="9" t="s">
        <v>14</v>
      </c>
      <c r="D133" s="10">
        <v>223.2</v>
      </c>
      <c r="E133" s="10">
        <v>40.97</v>
      </c>
      <c r="F133" s="21"/>
      <c r="G133" s="17">
        <f t="shared" ref="G133:G151" si="2">TRUNC(F133*D133,2)</f>
        <v>0</v>
      </c>
    </row>
    <row r="134" spans="1:7" x14ac:dyDescent="0.25">
      <c r="A134" s="7" t="s">
        <v>272</v>
      </c>
      <c r="B134" s="8" t="s">
        <v>273</v>
      </c>
      <c r="C134" s="9" t="s">
        <v>14</v>
      </c>
      <c r="D134" s="10">
        <v>223.2</v>
      </c>
      <c r="E134" s="10">
        <v>83.32</v>
      </c>
      <c r="F134" s="21"/>
      <c r="G134" s="17">
        <f t="shared" si="2"/>
        <v>0</v>
      </c>
    </row>
    <row r="135" spans="1:7" x14ac:dyDescent="0.25">
      <c r="A135" s="7" t="s">
        <v>274</v>
      </c>
      <c r="B135" s="8" t="s">
        <v>275</v>
      </c>
      <c r="C135" s="9" t="s">
        <v>31</v>
      </c>
      <c r="D135" s="10">
        <v>121.6</v>
      </c>
      <c r="E135" s="10">
        <v>219.41</v>
      </c>
      <c r="F135" s="21"/>
      <c r="G135" s="17">
        <f t="shared" si="2"/>
        <v>0</v>
      </c>
    </row>
    <row r="136" spans="1:7" x14ac:dyDescent="0.25">
      <c r="A136" s="7" t="s">
        <v>276</v>
      </c>
      <c r="B136" s="8" t="s">
        <v>277</v>
      </c>
      <c r="C136" s="9" t="s">
        <v>31</v>
      </c>
      <c r="D136" s="10">
        <v>121.6</v>
      </c>
      <c r="E136" s="10">
        <v>131.12</v>
      </c>
      <c r="F136" s="21"/>
      <c r="G136" s="17">
        <f t="shared" si="2"/>
        <v>0</v>
      </c>
    </row>
    <row r="137" spans="1:7" x14ac:dyDescent="0.25">
      <c r="A137" s="7" t="s">
        <v>278</v>
      </c>
      <c r="B137" s="8" t="s">
        <v>279</v>
      </c>
      <c r="C137" s="9" t="s">
        <v>36</v>
      </c>
      <c r="D137" s="10">
        <v>1</v>
      </c>
      <c r="E137" s="10">
        <v>7097.72</v>
      </c>
      <c r="F137" s="21"/>
      <c r="G137" s="17">
        <f t="shared" si="2"/>
        <v>0</v>
      </c>
    </row>
    <row r="138" spans="1:7" x14ac:dyDescent="0.25">
      <c r="A138" s="7" t="s">
        <v>280</v>
      </c>
      <c r="B138" s="8" t="s">
        <v>281</v>
      </c>
      <c r="C138" s="9" t="s">
        <v>14</v>
      </c>
      <c r="D138" s="10">
        <v>47.17</v>
      </c>
      <c r="E138" s="10">
        <v>638.57000000000005</v>
      </c>
      <c r="F138" s="21"/>
      <c r="G138" s="17">
        <f t="shared" si="2"/>
        <v>0</v>
      </c>
    </row>
    <row r="139" spans="1:7" x14ac:dyDescent="0.25">
      <c r="A139" s="7" t="s">
        <v>282</v>
      </c>
      <c r="B139" s="8" t="s">
        <v>283</v>
      </c>
      <c r="C139" s="9" t="s">
        <v>31</v>
      </c>
      <c r="D139" s="10">
        <v>120</v>
      </c>
      <c r="E139" s="10">
        <v>131.25</v>
      </c>
      <c r="F139" s="21"/>
      <c r="G139" s="17">
        <f t="shared" si="2"/>
        <v>0</v>
      </c>
    </row>
    <row r="140" spans="1:7" x14ac:dyDescent="0.25">
      <c r="A140" s="7" t="s">
        <v>284</v>
      </c>
      <c r="B140" s="8" t="s">
        <v>285</v>
      </c>
      <c r="C140" s="9" t="s">
        <v>14</v>
      </c>
      <c r="D140" s="10">
        <v>80</v>
      </c>
      <c r="E140" s="10">
        <v>5.25</v>
      </c>
      <c r="F140" s="21"/>
      <c r="G140" s="17">
        <f t="shared" si="2"/>
        <v>0</v>
      </c>
    </row>
    <row r="141" spans="1:7" x14ac:dyDescent="0.25">
      <c r="A141" s="7" t="s">
        <v>286</v>
      </c>
      <c r="B141" s="8" t="s">
        <v>287</v>
      </c>
      <c r="C141" s="9" t="s">
        <v>14</v>
      </c>
      <c r="D141" s="10">
        <v>8</v>
      </c>
      <c r="E141" s="10">
        <v>533.98</v>
      </c>
      <c r="F141" s="21"/>
      <c r="G141" s="17">
        <f t="shared" si="2"/>
        <v>0</v>
      </c>
    </row>
    <row r="142" spans="1:7" x14ac:dyDescent="0.25">
      <c r="A142" s="7" t="s">
        <v>288</v>
      </c>
      <c r="B142" s="8" t="s">
        <v>289</v>
      </c>
      <c r="C142" s="9" t="s">
        <v>36</v>
      </c>
      <c r="D142" s="10">
        <v>40</v>
      </c>
      <c r="E142" s="10">
        <v>12.5</v>
      </c>
      <c r="F142" s="21"/>
      <c r="G142" s="17">
        <f t="shared" si="2"/>
        <v>0</v>
      </c>
    </row>
    <row r="143" spans="1:7" x14ac:dyDescent="0.25">
      <c r="A143" s="7" t="s">
        <v>290</v>
      </c>
      <c r="B143" s="8" t="s">
        <v>291</v>
      </c>
      <c r="C143" s="9" t="s">
        <v>36</v>
      </c>
      <c r="D143" s="10">
        <v>15</v>
      </c>
      <c r="E143" s="10">
        <v>6.25</v>
      </c>
      <c r="F143" s="21"/>
      <c r="G143" s="17">
        <f t="shared" si="2"/>
        <v>0</v>
      </c>
    </row>
    <row r="144" spans="1:7" x14ac:dyDescent="0.25">
      <c r="A144" s="7" t="s">
        <v>292</v>
      </c>
      <c r="B144" s="8" t="s">
        <v>293</v>
      </c>
      <c r="C144" s="9" t="s">
        <v>36</v>
      </c>
      <c r="D144" s="10">
        <v>5</v>
      </c>
      <c r="E144" s="10">
        <v>62.5</v>
      </c>
      <c r="F144" s="21"/>
      <c r="G144" s="17">
        <f t="shared" si="2"/>
        <v>0</v>
      </c>
    </row>
    <row r="145" spans="1:7" x14ac:dyDescent="0.25">
      <c r="A145" s="7" t="s">
        <v>294</v>
      </c>
      <c r="B145" s="8" t="s">
        <v>295</v>
      </c>
      <c r="C145" s="9" t="s">
        <v>36</v>
      </c>
      <c r="D145" s="10">
        <v>5</v>
      </c>
      <c r="E145" s="10">
        <v>15.62</v>
      </c>
      <c r="F145" s="21"/>
      <c r="G145" s="17">
        <f t="shared" si="2"/>
        <v>0</v>
      </c>
    </row>
    <row r="146" spans="1:7" x14ac:dyDescent="0.25">
      <c r="A146" s="7" t="s">
        <v>296</v>
      </c>
      <c r="B146" s="8" t="s">
        <v>297</v>
      </c>
      <c r="C146" s="9" t="s">
        <v>36</v>
      </c>
      <c r="D146" s="10">
        <v>2</v>
      </c>
      <c r="E146" s="10">
        <v>883.91</v>
      </c>
      <c r="F146" s="21"/>
      <c r="G146" s="17">
        <f t="shared" si="2"/>
        <v>0</v>
      </c>
    </row>
    <row r="147" spans="1:7" x14ac:dyDescent="0.25">
      <c r="A147" s="7" t="s">
        <v>298</v>
      </c>
      <c r="B147" s="8" t="s">
        <v>299</v>
      </c>
      <c r="C147" s="9" t="s">
        <v>14</v>
      </c>
      <c r="D147" s="10">
        <v>518.4</v>
      </c>
      <c r="E147" s="10">
        <v>19.22</v>
      </c>
      <c r="F147" s="21"/>
      <c r="G147" s="17">
        <f t="shared" si="2"/>
        <v>0</v>
      </c>
    </row>
    <row r="148" spans="1:7" x14ac:dyDescent="0.25">
      <c r="A148" s="7" t="s">
        <v>300</v>
      </c>
      <c r="B148" s="8" t="s">
        <v>301</v>
      </c>
      <c r="C148" s="9" t="s">
        <v>36</v>
      </c>
      <c r="D148" s="10">
        <v>11</v>
      </c>
      <c r="E148" s="10">
        <v>120.8</v>
      </c>
      <c r="F148" s="21"/>
      <c r="G148" s="17">
        <f t="shared" si="2"/>
        <v>0</v>
      </c>
    </row>
    <row r="149" spans="1:7" x14ac:dyDescent="0.25">
      <c r="A149" s="7" t="s">
        <v>302</v>
      </c>
      <c r="B149" s="8" t="s">
        <v>303</v>
      </c>
      <c r="C149" s="9" t="s">
        <v>36</v>
      </c>
      <c r="D149" s="10">
        <v>5</v>
      </c>
      <c r="E149" s="10">
        <v>123.97</v>
      </c>
      <c r="F149" s="21"/>
      <c r="G149" s="17">
        <f t="shared" si="2"/>
        <v>0</v>
      </c>
    </row>
    <row r="150" spans="1:7" x14ac:dyDescent="0.25">
      <c r="A150" s="7" t="s">
        <v>304</v>
      </c>
      <c r="B150" s="8" t="s">
        <v>305</v>
      </c>
      <c r="C150" s="9" t="s">
        <v>36</v>
      </c>
      <c r="D150" s="10">
        <v>6</v>
      </c>
      <c r="E150" s="10">
        <v>329.9</v>
      </c>
      <c r="F150" s="21"/>
      <c r="G150" s="17">
        <f t="shared" si="2"/>
        <v>0</v>
      </c>
    </row>
    <row r="151" spans="1:7" x14ac:dyDescent="0.25">
      <c r="A151" s="7" t="s">
        <v>306</v>
      </c>
      <c r="B151" s="8" t="s">
        <v>307</v>
      </c>
      <c r="C151" s="9" t="s">
        <v>36</v>
      </c>
      <c r="D151" s="10">
        <v>11</v>
      </c>
      <c r="E151" s="10">
        <v>254.78</v>
      </c>
      <c r="F151" s="21"/>
      <c r="G151" s="17">
        <f t="shared" si="2"/>
        <v>0</v>
      </c>
    </row>
    <row r="152" spans="1:7" x14ac:dyDescent="0.25">
      <c r="A152" s="7"/>
      <c r="B152" s="8"/>
      <c r="C152" s="9"/>
      <c r="D152" s="10"/>
      <c r="E152" s="10"/>
      <c r="F152" s="11" t="s">
        <v>8</v>
      </c>
      <c r="G152" s="12">
        <f>SUM(G5:G151)</f>
        <v>0</v>
      </c>
    </row>
  </sheetData>
  <sheetProtection algorithmName="SHA-512" hashValue="PJElAOPB6rttIXs7pY996wxrYHkmkL84KI/9OKbjKTJhocvw92fzTIVqC+PiEAC17TjNHNdtHPgQCXsBt2OPxg==" saltValue="guiI5zi3zsyW/VlldRqNLA==" spinCount="100000" sheet="1" objects="1" scenarios="1"/>
  <conditionalFormatting sqref="F5:F151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1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131"/>
  <sheetViews>
    <sheetView tabSelected="1"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1000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308</v>
      </c>
      <c r="B6" s="8" t="s">
        <v>309</v>
      </c>
      <c r="C6" s="9" t="s">
        <v>36</v>
      </c>
      <c r="D6" s="10">
        <v>2</v>
      </c>
      <c r="E6" s="10">
        <v>749.37</v>
      </c>
      <c r="F6" s="21"/>
      <c r="G6" s="17">
        <f t="shared" si="0"/>
        <v>0</v>
      </c>
    </row>
    <row r="7" spans="1:7" x14ac:dyDescent="0.25">
      <c r="A7" s="7" t="s">
        <v>310</v>
      </c>
      <c r="B7" s="8" t="s">
        <v>311</v>
      </c>
      <c r="C7" s="9" t="s">
        <v>36</v>
      </c>
      <c r="D7" s="10">
        <v>1</v>
      </c>
      <c r="E7" s="10">
        <v>26241.89</v>
      </c>
      <c r="F7" s="21"/>
      <c r="G7" s="17">
        <f t="shared" si="0"/>
        <v>0</v>
      </c>
    </row>
    <row r="8" spans="1:7" x14ac:dyDescent="0.25">
      <c r="A8" s="7" t="s">
        <v>312</v>
      </c>
      <c r="B8" s="8" t="s">
        <v>313</v>
      </c>
      <c r="C8" s="9" t="s">
        <v>17</v>
      </c>
      <c r="D8" s="10">
        <v>450</v>
      </c>
      <c r="E8" s="10">
        <v>61.22</v>
      </c>
      <c r="F8" s="21"/>
      <c r="G8" s="17">
        <f t="shared" si="0"/>
        <v>0</v>
      </c>
    </row>
    <row r="9" spans="1:7" x14ac:dyDescent="0.25">
      <c r="A9" s="7" t="s">
        <v>314</v>
      </c>
      <c r="B9" s="8" t="s">
        <v>315</v>
      </c>
      <c r="C9" s="9" t="s">
        <v>316</v>
      </c>
      <c r="D9" s="10">
        <v>13500</v>
      </c>
      <c r="E9" s="10">
        <v>2.4700000000000002</v>
      </c>
      <c r="F9" s="21"/>
      <c r="G9" s="17">
        <f t="shared" si="0"/>
        <v>0</v>
      </c>
    </row>
    <row r="10" spans="1:7" x14ac:dyDescent="0.25">
      <c r="A10" s="7" t="s">
        <v>317</v>
      </c>
      <c r="B10" s="8" t="s">
        <v>19</v>
      </c>
      <c r="C10" s="9" t="s">
        <v>14</v>
      </c>
      <c r="D10" s="10">
        <v>450</v>
      </c>
      <c r="E10" s="10">
        <v>10.98</v>
      </c>
      <c r="F10" s="21"/>
      <c r="G10" s="17">
        <f t="shared" si="0"/>
        <v>0</v>
      </c>
    </row>
    <row r="11" spans="1:7" x14ac:dyDescent="0.25">
      <c r="A11" s="7" t="s">
        <v>318</v>
      </c>
      <c r="B11" s="8" t="s">
        <v>319</v>
      </c>
      <c r="C11" s="9" t="s">
        <v>31</v>
      </c>
      <c r="D11" s="10">
        <v>70</v>
      </c>
      <c r="E11" s="10">
        <v>33.53</v>
      </c>
      <c r="F11" s="21"/>
      <c r="G11" s="17">
        <f t="shared" si="0"/>
        <v>0</v>
      </c>
    </row>
    <row r="12" spans="1:7" x14ac:dyDescent="0.25">
      <c r="A12" s="7" t="s">
        <v>15</v>
      </c>
      <c r="B12" s="8" t="s">
        <v>16</v>
      </c>
      <c r="C12" s="9" t="s">
        <v>17</v>
      </c>
      <c r="D12" s="10">
        <v>35.5</v>
      </c>
      <c r="E12" s="10">
        <v>109.87</v>
      </c>
      <c r="F12" s="21"/>
      <c r="G12" s="17">
        <f t="shared" si="0"/>
        <v>0</v>
      </c>
    </row>
    <row r="13" spans="1:7" x14ac:dyDescent="0.25">
      <c r="A13" s="7" t="s">
        <v>18</v>
      </c>
      <c r="B13" s="8" t="s">
        <v>19</v>
      </c>
      <c r="C13" s="9" t="s">
        <v>14</v>
      </c>
      <c r="D13" s="10">
        <v>46</v>
      </c>
      <c r="E13" s="10">
        <v>10.98</v>
      </c>
      <c r="F13" s="21"/>
      <c r="G13" s="17">
        <f t="shared" si="0"/>
        <v>0</v>
      </c>
    </row>
    <row r="14" spans="1:7" x14ac:dyDescent="0.25">
      <c r="A14" s="7" t="s">
        <v>20</v>
      </c>
      <c r="B14" s="8" t="s">
        <v>21</v>
      </c>
      <c r="C14" s="9" t="s">
        <v>14</v>
      </c>
      <c r="D14" s="10">
        <v>30.5</v>
      </c>
      <c r="E14" s="10">
        <v>14.46</v>
      </c>
      <c r="F14" s="21"/>
      <c r="G14" s="17">
        <f t="shared" si="0"/>
        <v>0</v>
      </c>
    </row>
    <row r="15" spans="1:7" x14ac:dyDescent="0.25">
      <c r="A15" s="7" t="s">
        <v>22</v>
      </c>
      <c r="B15" s="8" t="s">
        <v>23</v>
      </c>
      <c r="C15" s="9" t="s">
        <v>14</v>
      </c>
      <c r="D15" s="10">
        <v>30.5</v>
      </c>
      <c r="E15" s="10">
        <v>53.81</v>
      </c>
      <c r="F15" s="21"/>
      <c r="G15" s="17">
        <f t="shared" si="0"/>
        <v>0</v>
      </c>
    </row>
    <row r="16" spans="1:7" x14ac:dyDescent="0.25">
      <c r="A16" s="7" t="s">
        <v>24</v>
      </c>
      <c r="B16" s="8" t="s">
        <v>25</v>
      </c>
      <c r="C16" s="9" t="s">
        <v>17</v>
      </c>
      <c r="D16" s="10">
        <v>2</v>
      </c>
      <c r="E16" s="10">
        <v>82.4</v>
      </c>
      <c r="F16" s="21"/>
      <c r="G16" s="17">
        <f t="shared" si="0"/>
        <v>0</v>
      </c>
    </row>
    <row r="17" spans="1:7" x14ac:dyDescent="0.25">
      <c r="A17" s="7" t="s">
        <v>26</v>
      </c>
      <c r="B17" s="8" t="s">
        <v>27</v>
      </c>
      <c r="C17" s="9" t="s">
        <v>28</v>
      </c>
      <c r="D17" s="10">
        <v>308.94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320</v>
      </c>
      <c r="B18" s="8" t="s">
        <v>321</v>
      </c>
      <c r="C18" s="9" t="s">
        <v>31</v>
      </c>
      <c r="D18" s="10">
        <v>57</v>
      </c>
      <c r="E18" s="10">
        <v>105.98</v>
      </c>
      <c r="F18" s="21"/>
      <c r="G18" s="17">
        <f t="shared" si="0"/>
        <v>0</v>
      </c>
    </row>
    <row r="19" spans="1:7" x14ac:dyDescent="0.25">
      <c r="A19" s="7" t="s">
        <v>32</v>
      </c>
      <c r="B19" s="8" t="s">
        <v>33</v>
      </c>
      <c r="C19" s="9" t="s">
        <v>17</v>
      </c>
      <c r="D19" s="10">
        <v>4.01</v>
      </c>
      <c r="E19" s="10">
        <v>101.63</v>
      </c>
      <c r="F19" s="21"/>
      <c r="G19" s="17">
        <f t="shared" si="0"/>
        <v>0</v>
      </c>
    </row>
    <row r="20" spans="1:7" x14ac:dyDescent="0.25">
      <c r="A20" s="7" t="s">
        <v>37</v>
      </c>
      <c r="B20" s="8" t="s">
        <v>38</v>
      </c>
      <c r="C20" s="9" t="s">
        <v>14</v>
      </c>
      <c r="D20" s="10">
        <v>60.72</v>
      </c>
      <c r="E20" s="10">
        <v>116.45</v>
      </c>
      <c r="F20" s="21"/>
      <c r="G20" s="17">
        <f t="shared" si="0"/>
        <v>0</v>
      </c>
    </row>
    <row r="21" spans="1:7" x14ac:dyDescent="0.25">
      <c r="A21" s="7" t="s">
        <v>39</v>
      </c>
      <c r="B21" s="8" t="s">
        <v>40</v>
      </c>
      <c r="C21" s="9" t="s">
        <v>28</v>
      </c>
      <c r="D21" s="10">
        <v>251.42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322</v>
      </c>
      <c r="B22" s="8" t="s">
        <v>323</v>
      </c>
      <c r="C22" s="9" t="s">
        <v>17</v>
      </c>
      <c r="D22" s="10">
        <v>2.35</v>
      </c>
      <c r="E22" s="10">
        <v>791.68</v>
      </c>
      <c r="F22" s="21"/>
      <c r="G22" s="17">
        <f t="shared" si="0"/>
        <v>0</v>
      </c>
    </row>
    <row r="23" spans="1:7" x14ac:dyDescent="0.25">
      <c r="A23" s="7" t="s">
        <v>45</v>
      </c>
      <c r="B23" s="8" t="s">
        <v>46</v>
      </c>
      <c r="C23" s="9" t="s">
        <v>14</v>
      </c>
      <c r="D23" s="10">
        <v>2</v>
      </c>
      <c r="E23" s="10">
        <v>314.06</v>
      </c>
      <c r="F23" s="21"/>
      <c r="G23" s="17">
        <f t="shared" si="0"/>
        <v>0</v>
      </c>
    </row>
    <row r="24" spans="1:7" x14ac:dyDescent="0.25">
      <c r="A24" s="7" t="s">
        <v>47</v>
      </c>
      <c r="B24" s="8" t="s">
        <v>48</v>
      </c>
      <c r="C24" s="9" t="s">
        <v>14</v>
      </c>
      <c r="D24" s="10">
        <v>12</v>
      </c>
      <c r="E24" s="10">
        <v>80.37</v>
      </c>
      <c r="F24" s="21"/>
      <c r="G24" s="17">
        <f t="shared" si="0"/>
        <v>0</v>
      </c>
    </row>
    <row r="25" spans="1:7" x14ac:dyDescent="0.25">
      <c r="A25" s="7" t="s">
        <v>324</v>
      </c>
      <c r="B25" s="8" t="s">
        <v>325</v>
      </c>
      <c r="C25" s="9" t="s">
        <v>17</v>
      </c>
      <c r="D25" s="10">
        <v>0.6</v>
      </c>
      <c r="E25" s="10">
        <v>302.16000000000003</v>
      </c>
      <c r="F25" s="21"/>
      <c r="G25" s="17">
        <f t="shared" si="0"/>
        <v>0</v>
      </c>
    </row>
    <row r="26" spans="1:7" x14ac:dyDescent="0.25">
      <c r="A26" s="7" t="s">
        <v>326</v>
      </c>
      <c r="B26" s="8" t="s">
        <v>327</v>
      </c>
      <c r="C26" s="9" t="s">
        <v>14</v>
      </c>
      <c r="D26" s="10">
        <v>3.75</v>
      </c>
      <c r="E26" s="10">
        <v>166.74</v>
      </c>
      <c r="F26" s="21"/>
      <c r="G26" s="17">
        <f t="shared" si="0"/>
        <v>0</v>
      </c>
    </row>
    <row r="27" spans="1:7" x14ac:dyDescent="0.25">
      <c r="A27" s="7" t="s">
        <v>51</v>
      </c>
      <c r="B27" s="8" t="s">
        <v>40</v>
      </c>
      <c r="C27" s="9" t="s">
        <v>28</v>
      </c>
      <c r="D27" s="10">
        <v>67.75</v>
      </c>
      <c r="E27" s="10">
        <v>15.57</v>
      </c>
      <c r="F27" s="21"/>
      <c r="G27" s="17">
        <f t="shared" si="0"/>
        <v>0</v>
      </c>
    </row>
    <row r="28" spans="1:7" x14ac:dyDescent="0.25">
      <c r="A28" s="7" t="s">
        <v>328</v>
      </c>
      <c r="B28" s="8" t="s">
        <v>323</v>
      </c>
      <c r="C28" s="9" t="s">
        <v>17</v>
      </c>
      <c r="D28" s="10">
        <v>0.37</v>
      </c>
      <c r="E28" s="10">
        <v>791.68</v>
      </c>
      <c r="F28" s="21"/>
      <c r="G28" s="17">
        <f t="shared" si="0"/>
        <v>0</v>
      </c>
    </row>
    <row r="29" spans="1:7" x14ac:dyDescent="0.25">
      <c r="A29" s="7" t="s">
        <v>329</v>
      </c>
      <c r="B29" s="8" t="s">
        <v>330</v>
      </c>
      <c r="C29" s="9" t="s">
        <v>17</v>
      </c>
      <c r="D29" s="10">
        <v>1.2</v>
      </c>
      <c r="E29" s="10">
        <v>549.39</v>
      </c>
      <c r="F29" s="21"/>
      <c r="G29" s="17">
        <f t="shared" si="0"/>
        <v>0</v>
      </c>
    </row>
    <row r="30" spans="1:7" x14ac:dyDescent="0.25">
      <c r="A30" s="7" t="s">
        <v>61</v>
      </c>
      <c r="B30" s="8" t="s">
        <v>62</v>
      </c>
      <c r="C30" s="9" t="s">
        <v>14</v>
      </c>
      <c r="D30" s="10">
        <v>25</v>
      </c>
      <c r="E30" s="10">
        <v>121.48</v>
      </c>
      <c r="F30" s="21"/>
      <c r="G30" s="17">
        <f t="shared" si="0"/>
        <v>0</v>
      </c>
    </row>
    <row r="31" spans="1:7" x14ac:dyDescent="0.25">
      <c r="A31" s="7" t="s">
        <v>331</v>
      </c>
      <c r="B31" s="8" t="s">
        <v>332</v>
      </c>
      <c r="C31" s="9" t="s">
        <v>31</v>
      </c>
      <c r="D31" s="10">
        <v>30</v>
      </c>
      <c r="E31" s="10">
        <v>56.48</v>
      </c>
      <c r="F31" s="21"/>
      <c r="G31" s="17">
        <f t="shared" si="0"/>
        <v>0</v>
      </c>
    </row>
    <row r="32" spans="1:7" x14ac:dyDescent="0.25">
      <c r="A32" s="7" t="s">
        <v>333</v>
      </c>
      <c r="B32" s="8" t="s">
        <v>334</v>
      </c>
      <c r="C32" s="9" t="s">
        <v>17</v>
      </c>
      <c r="D32" s="10">
        <v>32.6</v>
      </c>
      <c r="E32" s="10">
        <v>127.13</v>
      </c>
      <c r="F32" s="21"/>
      <c r="G32" s="17">
        <f t="shared" si="0"/>
        <v>0</v>
      </c>
    </row>
    <row r="33" spans="1:7" x14ac:dyDescent="0.25">
      <c r="A33" s="7" t="s">
        <v>335</v>
      </c>
      <c r="B33" s="8" t="s">
        <v>336</v>
      </c>
      <c r="C33" s="9" t="s">
        <v>36</v>
      </c>
      <c r="D33" s="10">
        <v>1.48</v>
      </c>
      <c r="E33" s="10">
        <v>17.510000000000002</v>
      </c>
      <c r="F33" s="21"/>
      <c r="G33" s="17">
        <f t="shared" si="0"/>
        <v>0</v>
      </c>
    </row>
    <row r="34" spans="1:7" x14ac:dyDescent="0.25">
      <c r="A34" s="7" t="s">
        <v>337</v>
      </c>
      <c r="B34" s="8" t="s">
        <v>338</v>
      </c>
      <c r="C34" s="9" t="s">
        <v>36</v>
      </c>
      <c r="D34" s="10">
        <v>2</v>
      </c>
      <c r="E34" s="10">
        <v>72.930000000000007</v>
      </c>
      <c r="F34" s="21"/>
      <c r="G34" s="17">
        <f t="shared" si="0"/>
        <v>0</v>
      </c>
    </row>
    <row r="35" spans="1:7" x14ac:dyDescent="0.25">
      <c r="A35" s="7" t="s">
        <v>339</v>
      </c>
      <c r="B35" s="8" t="s">
        <v>340</v>
      </c>
      <c r="C35" s="9" t="s">
        <v>14</v>
      </c>
      <c r="D35" s="10">
        <v>2</v>
      </c>
      <c r="E35" s="10">
        <v>2501.85</v>
      </c>
      <c r="F35" s="21"/>
      <c r="G35" s="17">
        <f t="shared" si="0"/>
        <v>0</v>
      </c>
    </row>
    <row r="36" spans="1:7" x14ac:dyDescent="0.25">
      <c r="A36" s="7" t="s">
        <v>341</v>
      </c>
      <c r="B36" s="8" t="s">
        <v>342</v>
      </c>
      <c r="C36" s="9" t="s">
        <v>36</v>
      </c>
      <c r="D36" s="10">
        <v>10</v>
      </c>
      <c r="E36" s="10">
        <v>145.49</v>
      </c>
      <c r="F36" s="21"/>
      <c r="G36" s="17">
        <f t="shared" si="0"/>
        <v>0</v>
      </c>
    </row>
    <row r="37" spans="1:7" x14ac:dyDescent="0.25">
      <c r="A37" s="7" t="s">
        <v>343</v>
      </c>
      <c r="B37" s="8" t="s">
        <v>344</v>
      </c>
      <c r="C37" s="9" t="s">
        <v>36</v>
      </c>
      <c r="D37" s="10">
        <v>5</v>
      </c>
      <c r="E37" s="10">
        <v>180.26</v>
      </c>
      <c r="F37" s="21"/>
      <c r="G37" s="17">
        <f t="shared" si="0"/>
        <v>0</v>
      </c>
    </row>
    <row r="38" spans="1:7" x14ac:dyDescent="0.25">
      <c r="A38" s="7" t="s">
        <v>345</v>
      </c>
      <c r="B38" s="8" t="s">
        <v>346</v>
      </c>
      <c r="C38" s="9" t="s">
        <v>36</v>
      </c>
      <c r="D38" s="10">
        <v>5</v>
      </c>
      <c r="E38" s="10">
        <v>657.04</v>
      </c>
      <c r="F38" s="21"/>
      <c r="G38" s="17">
        <f t="shared" si="0"/>
        <v>0</v>
      </c>
    </row>
    <row r="39" spans="1:7" x14ac:dyDescent="0.25">
      <c r="A39" s="7" t="s">
        <v>347</v>
      </c>
      <c r="B39" s="8" t="s">
        <v>348</v>
      </c>
      <c r="C39" s="9" t="s">
        <v>36</v>
      </c>
      <c r="D39" s="10">
        <v>5</v>
      </c>
      <c r="E39" s="10">
        <v>578.87</v>
      </c>
      <c r="F39" s="21"/>
      <c r="G39" s="17">
        <f t="shared" si="0"/>
        <v>0</v>
      </c>
    </row>
    <row r="40" spans="1:7" x14ac:dyDescent="0.25">
      <c r="A40" s="7" t="s">
        <v>349</v>
      </c>
      <c r="B40" s="8" t="s">
        <v>350</v>
      </c>
      <c r="C40" s="9" t="s">
        <v>36</v>
      </c>
      <c r="D40" s="10">
        <v>3</v>
      </c>
      <c r="E40" s="10">
        <v>593.79999999999995</v>
      </c>
      <c r="F40" s="21"/>
      <c r="G40" s="17">
        <f t="shared" si="0"/>
        <v>0</v>
      </c>
    </row>
    <row r="41" spans="1:7" x14ac:dyDescent="0.25">
      <c r="A41" s="7" t="s">
        <v>351</v>
      </c>
      <c r="B41" s="8" t="s">
        <v>352</v>
      </c>
      <c r="C41" s="9" t="s">
        <v>31</v>
      </c>
      <c r="D41" s="10">
        <v>2</v>
      </c>
      <c r="E41" s="10">
        <v>20.86</v>
      </c>
      <c r="F41" s="21"/>
      <c r="G41" s="17">
        <f t="shared" si="0"/>
        <v>0</v>
      </c>
    </row>
    <row r="42" spans="1:7" x14ac:dyDescent="0.25">
      <c r="A42" s="7" t="s">
        <v>353</v>
      </c>
      <c r="B42" s="8" t="s">
        <v>354</v>
      </c>
      <c r="C42" s="9" t="s">
        <v>31</v>
      </c>
      <c r="D42" s="10">
        <v>2</v>
      </c>
      <c r="E42" s="10">
        <v>28.55</v>
      </c>
      <c r="F42" s="21"/>
      <c r="G42" s="17">
        <f t="shared" si="0"/>
        <v>0</v>
      </c>
    </row>
    <row r="43" spans="1:7" x14ac:dyDescent="0.25">
      <c r="A43" s="7" t="s">
        <v>355</v>
      </c>
      <c r="B43" s="8" t="s">
        <v>356</v>
      </c>
      <c r="C43" s="9" t="s">
        <v>14</v>
      </c>
      <c r="D43" s="10">
        <v>3</v>
      </c>
      <c r="E43" s="10">
        <v>375.31</v>
      </c>
      <c r="F43" s="21"/>
      <c r="G43" s="17">
        <f t="shared" si="0"/>
        <v>0</v>
      </c>
    </row>
    <row r="44" spans="1:7" x14ac:dyDescent="0.25">
      <c r="A44" s="7" t="s">
        <v>357</v>
      </c>
      <c r="B44" s="8" t="s">
        <v>358</v>
      </c>
      <c r="C44" s="9" t="s">
        <v>36</v>
      </c>
      <c r="D44" s="10">
        <v>1</v>
      </c>
      <c r="E44" s="10">
        <v>465.79</v>
      </c>
      <c r="F44" s="21"/>
      <c r="G44" s="17">
        <f t="shared" si="0"/>
        <v>0</v>
      </c>
    </row>
    <row r="45" spans="1:7" x14ac:dyDescent="0.25">
      <c r="A45" s="7" t="s">
        <v>359</v>
      </c>
      <c r="B45" s="8" t="s">
        <v>360</v>
      </c>
      <c r="C45" s="9" t="s">
        <v>36</v>
      </c>
      <c r="D45" s="10">
        <v>5</v>
      </c>
      <c r="E45" s="10">
        <v>38.04</v>
      </c>
      <c r="F45" s="21"/>
      <c r="G45" s="17">
        <f t="shared" si="0"/>
        <v>0</v>
      </c>
    </row>
    <row r="46" spans="1:7" x14ac:dyDescent="0.25">
      <c r="A46" s="7" t="s">
        <v>361</v>
      </c>
      <c r="B46" s="8" t="s">
        <v>362</v>
      </c>
      <c r="C46" s="9" t="s">
        <v>36</v>
      </c>
      <c r="D46" s="10">
        <v>5</v>
      </c>
      <c r="E46" s="10">
        <v>29.46</v>
      </c>
      <c r="F46" s="21"/>
      <c r="G46" s="17">
        <f t="shared" si="0"/>
        <v>0</v>
      </c>
    </row>
    <row r="47" spans="1:7" x14ac:dyDescent="0.25">
      <c r="A47" s="7" t="s">
        <v>363</v>
      </c>
      <c r="B47" s="8" t="s">
        <v>157</v>
      </c>
      <c r="C47" s="9" t="s">
        <v>36</v>
      </c>
      <c r="D47" s="10">
        <v>5</v>
      </c>
      <c r="E47" s="10">
        <v>84.97</v>
      </c>
      <c r="F47" s="21"/>
      <c r="G47" s="17">
        <f t="shared" si="0"/>
        <v>0</v>
      </c>
    </row>
    <row r="48" spans="1:7" x14ac:dyDescent="0.25">
      <c r="A48" s="7" t="s">
        <v>364</v>
      </c>
      <c r="B48" s="8" t="s">
        <v>365</v>
      </c>
      <c r="C48" s="9" t="s">
        <v>36</v>
      </c>
      <c r="D48" s="10">
        <v>5</v>
      </c>
      <c r="E48" s="10">
        <v>121.38</v>
      </c>
      <c r="F48" s="21"/>
      <c r="G48" s="17">
        <f t="shared" si="0"/>
        <v>0</v>
      </c>
    </row>
    <row r="49" spans="1:7" x14ac:dyDescent="0.25">
      <c r="A49" s="7" t="s">
        <v>366</v>
      </c>
      <c r="B49" s="8" t="s">
        <v>367</v>
      </c>
      <c r="C49" s="9" t="s">
        <v>36</v>
      </c>
      <c r="D49" s="10">
        <v>2</v>
      </c>
      <c r="E49" s="10">
        <v>352.43</v>
      </c>
      <c r="F49" s="21"/>
      <c r="G49" s="17">
        <f t="shared" si="0"/>
        <v>0</v>
      </c>
    </row>
    <row r="50" spans="1:7" x14ac:dyDescent="0.25">
      <c r="A50" s="7" t="s">
        <v>368</v>
      </c>
      <c r="B50" s="8" t="s">
        <v>369</v>
      </c>
      <c r="C50" s="9" t="s">
        <v>36</v>
      </c>
      <c r="D50" s="10">
        <v>2</v>
      </c>
      <c r="E50" s="10">
        <v>50.08</v>
      </c>
      <c r="F50" s="21"/>
      <c r="G50" s="17">
        <f t="shared" si="0"/>
        <v>0</v>
      </c>
    </row>
    <row r="51" spans="1:7" x14ac:dyDescent="0.25">
      <c r="A51" s="7" t="s">
        <v>370</v>
      </c>
      <c r="B51" s="8" t="s">
        <v>371</v>
      </c>
      <c r="C51" s="9" t="s">
        <v>31</v>
      </c>
      <c r="D51" s="10">
        <v>200</v>
      </c>
      <c r="E51" s="10">
        <v>63.73</v>
      </c>
      <c r="F51" s="21"/>
      <c r="G51" s="17">
        <f t="shared" si="0"/>
        <v>0</v>
      </c>
    </row>
    <row r="52" spans="1:7" x14ac:dyDescent="0.25">
      <c r="A52" s="7" t="s">
        <v>372</v>
      </c>
      <c r="B52" s="8" t="s">
        <v>373</v>
      </c>
      <c r="C52" s="9" t="s">
        <v>31</v>
      </c>
      <c r="D52" s="10">
        <v>20</v>
      </c>
      <c r="E52" s="10">
        <v>76.94</v>
      </c>
      <c r="F52" s="21"/>
      <c r="G52" s="17">
        <f t="shared" si="0"/>
        <v>0</v>
      </c>
    </row>
    <row r="53" spans="1:7" x14ac:dyDescent="0.25">
      <c r="A53" s="7" t="s">
        <v>374</v>
      </c>
      <c r="B53" s="8" t="s">
        <v>375</v>
      </c>
      <c r="C53" s="9" t="s">
        <v>31</v>
      </c>
      <c r="D53" s="10">
        <v>50</v>
      </c>
      <c r="E53" s="10">
        <v>116.53</v>
      </c>
      <c r="F53" s="21"/>
      <c r="G53" s="17">
        <f t="shared" si="0"/>
        <v>0</v>
      </c>
    </row>
    <row r="54" spans="1:7" x14ac:dyDescent="0.25">
      <c r="A54" s="7" t="s">
        <v>376</v>
      </c>
      <c r="B54" s="8" t="s">
        <v>377</v>
      </c>
      <c r="C54" s="9" t="s">
        <v>31</v>
      </c>
      <c r="D54" s="10">
        <v>100</v>
      </c>
      <c r="E54" s="10">
        <v>43.72</v>
      </c>
      <c r="F54" s="21"/>
      <c r="G54" s="17">
        <f t="shared" si="0"/>
        <v>0</v>
      </c>
    </row>
    <row r="55" spans="1:7" x14ac:dyDescent="0.25">
      <c r="A55" s="7" t="s">
        <v>378</v>
      </c>
      <c r="B55" s="8" t="s">
        <v>379</v>
      </c>
      <c r="C55" s="9" t="s">
        <v>31</v>
      </c>
      <c r="D55" s="10">
        <v>50</v>
      </c>
      <c r="E55" s="10">
        <v>54.21</v>
      </c>
      <c r="F55" s="21"/>
      <c r="G55" s="17">
        <f t="shared" si="0"/>
        <v>0</v>
      </c>
    </row>
    <row r="56" spans="1:7" x14ac:dyDescent="0.25">
      <c r="A56" s="7" t="s">
        <v>380</v>
      </c>
      <c r="B56" s="8" t="s">
        <v>381</v>
      </c>
      <c r="C56" s="9" t="s">
        <v>31</v>
      </c>
      <c r="D56" s="10">
        <v>50</v>
      </c>
      <c r="E56" s="10">
        <v>36.450000000000003</v>
      </c>
      <c r="F56" s="21"/>
      <c r="G56" s="17">
        <f t="shared" si="0"/>
        <v>0</v>
      </c>
    </row>
    <row r="57" spans="1:7" x14ac:dyDescent="0.25">
      <c r="A57" s="7" t="s">
        <v>382</v>
      </c>
      <c r="B57" s="8" t="s">
        <v>383</v>
      </c>
      <c r="C57" s="9" t="s">
        <v>36</v>
      </c>
      <c r="D57" s="10">
        <v>2</v>
      </c>
      <c r="E57" s="10">
        <v>816</v>
      </c>
      <c r="F57" s="21"/>
      <c r="G57" s="17">
        <f t="shared" si="0"/>
        <v>0</v>
      </c>
    </row>
    <row r="58" spans="1:7" x14ac:dyDescent="0.25">
      <c r="A58" s="7" t="s">
        <v>384</v>
      </c>
      <c r="B58" s="8" t="s">
        <v>385</v>
      </c>
      <c r="C58" s="9" t="s">
        <v>36</v>
      </c>
      <c r="D58" s="10">
        <v>2</v>
      </c>
      <c r="E58" s="10">
        <v>1104.54</v>
      </c>
      <c r="F58" s="21"/>
      <c r="G58" s="17">
        <f t="shared" si="0"/>
        <v>0</v>
      </c>
    </row>
    <row r="59" spans="1:7" x14ac:dyDescent="0.25">
      <c r="A59" s="7" t="s">
        <v>386</v>
      </c>
      <c r="B59" s="8" t="s">
        <v>387</v>
      </c>
      <c r="C59" s="9" t="s">
        <v>31</v>
      </c>
      <c r="D59" s="10">
        <v>2</v>
      </c>
      <c r="E59" s="10">
        <v>20.86</v>
      </c>
      <c r="F59" s="21"/>
      <c r="G59" s="17">
        <f t="shared" si="0"/>
        <v>0</v>
      </c>
    </row>
    <row r="60" spans="1:7" x14ac:dyDescent="0.25">
      <c r="A60" s="7" t="s">
        <v>388</v>
      </c>
      <c r="B60" s="8" t="s">
        <v>389</v>
      </c>
      <c r="C60" s="9" t="s">
        <v>31</v>
      </c>
      <c r="D60" s="10">
        <v>2</v>
      </c>
      <c r="E60" s="10">
        <v>28.55</v>
      </c>
      <c r="F60" s="21"/>
      <c r="G60" s="17">
        <f t="shared" si="0"/>
        <v>0</v>
      </c>
    </row>
    <row r="61" spans="1:7" x14ac:dyDescent="0.25">
      <c r="A61" s="7" t="s">
        <v>158</v>
      </c>
      <c r="B61" s="8" t="s">
        <v>159</v>
      </c>
      <c r="C61" s="9" t="s">
        <v>36</v>
      </c>
      <c r="D61" s="10">
        <v>60</v>
      </c>
      <c r="E61" s="10">
        <v>32.82</v>
      </c>
      <c r="F61" s="21"/>
      <c r="G61" s="17">
        <f t="shared" si="0"/>
        <v>0</v>
      </c>
    </row>
    <row r="62" spans="1:7" x14ac:dyDescent="0.25">
      <c r="A62" s="7" t="s">
        <v>390</v>
      </c>
      <c r="B62" s="8" t="s">
        <v>391</v>
      </c>
      <c r="C62" s="9" t="s">
        <v>36</v>
      </c>
      <c r="D62" s="10">
        <v>15</v>
      </c>
      <c r="E62" s="10">
        <v>180.26</v>
      </c>
      <c r="F62" s="21"/>
      <c r="G62" s="17">
        <f t="shared" si="0"/>
        <v>0</v>
      </c>
    </row>
    <row r="63" spans="1:7" x14ac:dyDescent="0.25">
      <c r="A63" s="7" t="s">
        <v>162</v>
      </c>
      <c r="B63" s="8" t="s">
        <v>163</v>
      </c>
      <c r="C63" s="9" t="s">
        <v>36</v>
      </c>
      <c r="D63" s="10">
        <v>10</v>
      </c>
      <c r="E63" s="10">
        <v>30.93</v>
      </c>
      <c r="F63" s="21"/>
      <c r="G63" s="17">
        <f t="shared" si="0"/>
        <v>0</v>
      </c>
    </row>
    <row r="64" spans="1:7" x14ac:dyDescent="0.25">
      <c r="A64" s="7" t="s">
        <v>164</v>
      </c>
      <c r="B64" s="8" t="s">
        <v>165</v>
      </c>
      <c r="C64" s="9" t="s">
        <v>36</v>
      </c>
      <c r="D64" s="10">
        <v>10</v>
      </c>
      <c r="E64" s="10">
        <v>49.3</v>
      </c>
      <c r="F64" s="21"/>
      <c r="G64" s="17">
        <f t="shared" si="0"/>
        <v>0</v>
      </c>
    </row>
    <row r="65" spans="1:7" x14ac:dyDescent="0.25">
      <c r="A65" s="7" t="s">
        <v>392</v>
      </c>
      <c r="B65" s="8" t="s">
        <v>393</v>
      </c>
      <c r="C65" s="9" t="s">
        <v>36</v>
      </c>
      <c r="D65" s="10">
        <v>5</v>
      </c>
      <c r="E65" s="10">
        <v>300.54000000000002</v>
      </c>
      <c r="F65" s="21"/>
      <c r="G65" s="17">
        <f t="shared" si="0"/>
        <v>0</v>
      </c>
    </row>
    <row r="66" spans="1:7" x14ac:dyDescent="0.25">
      <c r="A66" s="7" t="s">
        <v>394</v>
      </c>
      <c r="B66" s="8" t="s">
        <v>395</v>
      </c>
      <c r="C66" s="9" t="s">
        <v>31</v>
      </c>
      <c r="D66" s="10">
        <v>800</v>
      </c>
      <c r="E66" s="10">
        <v>5.72</v>
      </c>
      <c r="F66" s="21"/>
      <c r="G66" s="17">
        <f t="shared" si="0"/>
        <v>0</v>
      </c>
    </row>
    <row r="67" spans="1:7" x14ac:dyDescent="0.25">
      <c r="A67" s="7" t="s">
        <v>396</v>
      </c>
      <c r="B67" s="8" t="s">
        <v>397</v>
      </c>
      <c r="C67" s="9" t="s">
        <v>31</v>
      </c>
      <c r="D67" s="10">
        <v>500</v>
      </c>
      <c r="E67" s="10">
        <v>7.4</v>
      </c>
      <c r="F67" s="21"/>
      <c r="G67" s="17">
        <f t="shared" si="0"/>
        <v>0</v>
      </c>
    </row>
    <row r="68" spans="1:7" x14ac:dyDescent="0.25">
      <c r="A68" s="7" t="s">
        <v>398</v>
      </c>
      <c r="B68" s="8" t="s">
        <v>399</v>
      </c>
      <c r="C68" s="9" t="s">
        <v>31</v>
      </c>
      <c r="D68" s="10">
        <v>300</v>
      </c>
      <c r="E68" s="10">
        <v>17.27</v>
      </c>
      <c r="F68" s="21"/>
      <c r="G68" s="17">
        <f t="shared" si="0"/>
        <v>0</v>
      </c>
    </row>
    <row r="69" spans="1:7" x14ac:dyDescent="0.25">
      <c r="A69" s="7" t="s">
        <v>400</v>
      </c>
      <c r="B69" s="8" t="s">
        <v>401</v>
      </c>
      <c r="C69" s="9" t="s">
        <v>31</v>
      </c>
      <c r="D69" s="10">
        <v>150</v>
      </c>
      <c r="E69" s="10">
        <v>26.22</v>
      </c>
      <c r="F69" s="21"/>
      <c r="G69" s="17">
        <f t="shared" ref="G69:G130" si="1">TRUNC(F69*D69,2)</f>
        <v>0</v>
      </c>
    </row>
    <row r="70" spans="1:7" x14ac:dyDescent="0.25">
      <c r="A70" s="7" t="s">
        <v>402</v>
      </c>
      <c r="B70" s="8" t="s">
        <v>403</v>
      </c>
      <c r="C70" s="9" t="s">
        <v>31</v>
      </c>
      <c r="D70" s="10">
        <v>100</v>
      </c>
      <c r="E70" s="10">
        <v>6.2</v>
      </c>
      <c r="F70" s="21"/>
      <c r="G70" s="17">
        <f t="shared" si="1"/>
        <v>0</v>
      </c>
    </row>
    <row r="71" spans="1:7" x14ac:dyDescent="0.25">
      <c r="A71" s="7" t="s">
        <v>404</v>
      </c>
      <c r="B71" s="8" t="s">
        <v>405</v>
      </c>
      <c r="C71" s="9" t="s">
        <v>36</v>
      </c>
      <c r="D71" s="10">
        <v>5</v>
      </c>
      <c r="E71" s="10">
        <v>267.91000000000003</v>
      </c>
      <c r="F71" s="21"/>
      <c r="G71" s="17">
        <f t="shared" si="1"/>
        <v>0</v>
      </c>
    </row>
    <row r="72" spans="1:7" x14ac:dyDescent="0.25">
      <c r="A72" s="7" t="s">
        <v>406</v>
      </c>
      <c r="B72" s="8" t="s">
        <v>407</v>
      </c>
      <c r="C72" s="9" t="s">
        <v>36</v>
      </c>
      <c r="D72" s="10">
        <v>10</v>
      </c>
      <c r="E72" s="10">
        <v>292.20999999999998</v>
      </c>
      <c r="F72" s="21"/>
      <c r="G72" s="17">
        <f t="shared" si="1"/>
        <v>0</v>
      </c>
    </row>
    <row r="73" spans="1:7" x14ac:dyDescent="0.25">
      <c r="A73" s="7" t="s">
        <v>408</v>
      </c>
      <c r="B73" s="8" t="s">
        <v>409</v>
      </c>
      <c r="C73" s="9" t="s">
        <v>36</v>
      </c>
      <c r="D73" s="10">
        <v>6</v>
      </c>
      <c r="E73" s="10">
        <v>180.26</v>
      </c>
      <c r="F73" s="21"/>
      <c r="G73" s="17">
        <f t="shared" si="1"/>
        <v>0</v>
      </c>
    </row>
    <row r="74" spans="1:7" x14ac:dyDescent="0.25">
      <c r="A74" s="7" t="s">
        <v>186</v>
      </c>
      <c r="B74" s="8" t="s">
        <v>187</v>
      </c>
      <c r="C74" s="9" t="s">
        <v>36</v>
      </c>
      <c r="D74" s="10">
        <v>8</v>
      </c>
      <c r="E74" s="10">
        <v>407.17</v>
      </c>
      <c r="F74" s="21"/>
      <c r="G74" s="17">
        <f t="shared" si="1"/>
        <v>0</v>
      </c>
    </row>
    <row r="75" spans="1:7" x14ac:dyDescent="0.25">
      <c r="A75" s="7" t="s">
        <v>410</v>
      </c>
      <c r="B75" s="8" t="s">
        <v>411</v>
      </c>
      <c r="C75" s="9" t="s">
        <v>36</v>
      </c>
      <c r="D75" s="10">
        <v>40</v>
      </c>
      <c r="E75" s="10">
        <v>212.18</v>
      </c>
      <c r="F75" s="21"/>
      <c r="G75" s="17">
        <f t="shared" si="1"/>
        <v>0</v>
      </c>
    </row>
    <row r="76" spans="1:7" x14ac:dyDescent="0.25">
      <c r="A76" s="7" t="s">
        <v>412</v>
      </c>
      <c r="B76" s="8" t="s">
        <v>413</v>
      </c>
      <c r="C76" s="9" t="s">
        <v>36</v>
      </c>
      <c r="D76" s="10">
        <v>50</v>
      </c>
      <c r="E76" s="10">
        <v>286.62</v>
      </c>
      <c r="F76" s="21"/>
      <c r="G76" s="17">
        <f t="shared" si="1"/>
        <v>0</v>
      </c>
    </row>
    <row r="77" spans="1:7" x14ac:dyDescent="0.25">
      <c r="A77" s="7" t="s">
        <v>414</v>
      </c>
      <c r="B77" s="8" t="s">
        <v>415</v>
      </c>
      <c r="C77" s="9" t="s">
        <v>31</v>
      </c>
      <c r="D77" s="10">
        <v>500</v>
      </c>
      <c r="E77" s="10">
        <v>16.79</v>
      </c>
      <c r="F77" s="21"/>
      <c r="G77" s="17">
        <f t="shared" si="1"/>
        <v>0</v>
      </c>
    </row>
    <row r="78" spans="1:7" x14ac:dyDescent="0.25">
      <c r="A78" s="7" t="s">
        <v>416</v>
      </c>
      <c r="B78" s="8" t="s">
        <v>417</v>
      </c>
      <c r="C78" s="9" t="s">
        <v>31</v>
      </c>
      <c r="D78" s="10">
        <v>150</v>
      </c>
      <c r="E78" s="10">
        <v>33.58</v>
      </c>
      <c r="F78" s="21"/>
      <c r="G78" s="17">
        <f t="shared" si="1"/>
        <v>0</v>
      </c>
    </row>
    <row r="79" spans="1:7" x14ac:dyDescent="0.25">
      <c r="A79" s="7" t="s">
        <v>418</v>
      </c>
      <c r="B79" s="8" t="s">
        <v>419</v>
      </c>
      <c r="C79" s="9" t="s">
        <v>31</v>
      </c>
      <c r="D79" s="10">
        <v>1500</v>
      </c>
      <c r="E79" s="10">
        <v>3.35</v>
      </c>
      <c r="F79" s="21"/>
      <c r="G79" s="17">
        <f t="shared" si="1"/>
        <v>0</v>
      </c>
    </row>
    <row r="80" spans="1:7" x14ac:dyDescent="0.25">
      <c r="A80" s="7" t="s">
        <v>420</v>
      </c>
      <c r="B80" s="8" t="s">
        <v>421</v>
      </c>
      <c r="C80" s="9" t="s">
        <v>31</v>
      </c>
      <c r="D80" s="10">
        <v>1000</v>
      </c>
      <c r="E80" s="10">
        <v>4.03</v>
      </c>
      <c r="F80" s="21"/>
      <c r="G80" s="17">
        <f t="shared" si="1"/>
        <v>0</v>
      </c>
    </row>
    <row r="81" spans="1:7" x14ac:dyDescent="0.25">
      <c r="A81" s="7" t="s">
        <v>422</v>
      </c>
      <c r="B81" s="8" t="s">
        <v>423</v>
      </c>
      <c r="C81" s="9" t="s">
        <v>36</v>
      </c>
      <c r="D81" s="10">
        <v>40</v>
      </c>
      <c r="E81" s="10">
        <v>4.72</v>
      </c>
      <c r="F81" s="21"/>
      <c r="G81" s="17">
        <f t="shared" si="1"/>
        <v>0</v>
      </c>
    </row>
    <row r="82" spans="1:7" x14ac:dyDescent="0.25">
      <c r="A82" s="7" t="s">
        <v>424</v>
      </c>
      <c r="B82" s="8" t="s">
        <v>425</v>
      </c>
      <c r="C82" s="9" t="s">
        <v>36</v>
      </c>
      <c r="D82" s="10">
        <v>15</v>
      </c>
      <c r="E82" s="10">
        <v>30.69</v>
      </c>
      <c r="F82" s="21"/>
      <c r="G82" s="17">
        <f t="shared" si="1"/>
        <v>0</v>
      </c>
    </row>
    <row r="83" spans="1:7" x14ac:dyDescent="0.25">
      <c r="A83" s="7" t="s">
        <v>426</v>
      </c>
      <c r="B83" s="8" t="s">
        <v>427</v>
      </c>
      <c r="C83" s="9" t="s">
        <v>36</v>
      </c>
      <c r="D83" s="10">
        <v>15</v>
      </c>
      <c r="E83" s="10">
        <v>30.59</v>
      </c>
      <c r="F83" s="21"/>
      <c r="G83" s="17">
        <f t="shared" si="1"/>
        <v>0</v>
      </c>
    </row>
    <row r="84" spans="1:7" x14ac:dyDescent="0.25">
      <c r="A84" s="7" t="s">
        <v>428</v>
      </c>
      <c r="B84" s="8" t="s">
        <v>429</v>
      </c>
      <c r="C84" s="9" t="s">
        <v>36</v>
      </c>
      <c r="D84" s="10">
        <v>15</v>
      </c>
      <c r="E84" s="10">
        <v>31.65</v>
      </c>
      <c r="F84" s="21"/>
      <c r="G84" s="17">
        <f t="shared" si="1"/>
        <v>0</v>
      </c>
    </row>
    <row r="85" spans="1:7" x14ac:dyDescent="0.25">
      <c r="A85" s="7" t="s">
        <v>430</v>
      </c>
      <c r="B85" s="8" t="s">
        <v>431</v>
      </c>
      <c r="C85" s="9" t="s">
        <v>14</v>
      </c>
      <c r="D85" s="10">
        <v>3</v>
      </c>
      <c r="E85" s="10">
        <v>379.49</v>
      </c>
      <c r="F85" s="21"/>
      <c r="G85" s="17">
        <f t="shared" si="1"/>
        <v>0</v>
      </c>
    </row>
    <row r="86" spans="1:7" x14ac:dyDescent="0.25">
      <c r="A86" s="7" t="s">
        <v>432</v>
      </c>
      <c r="B86" s="8" t="s">
        <v>433</v>
      </c>
      <c r="C86" s="9" t="s">
        <v>36</v>
      </c>
      <c r="D86" s="10">
        <v>30</v>
      </c>
      <c r="E86" s="10">
        <v>63.09</v>
      </c>
      <c r="F86" s="21"/>
      <c r="G86" s="17">
        <f t="shared" si="1"/>
        <v>0</v>
      </c>
    </row>
    <row r="87" spans="1:7" x14ac:dyDescent="0.25">
      <c r="A87" s="7" t="s">
        <v>434</v>
      </c>
      <c r="B87" s="8" t="s">
        <v>435</v>
      </c>
      <c r="C87" s="9" t="s">
        <v>36</v>
      </c>
      <c r="D87" s="10">
        <v>30</v>
      </c>
      <c r="E87" s="10">
        <v>88.61</v>
      </c>
      <c r="F87" s="21"/>
      <c r="G87" s="17">
        <f t="shared" si="1"/>
        <v>0</v>
      </c>
    </row>
    <row r="88" spans="1:7" x14ac:dyDescent="0.25">
      <c r="A88" s="7" t="s">
        <v>436</v>
      </c>
      <c r="B88" s="8" t="s">
        <v>437</v>
      </c>
      <c r="C88" s="9" t="s">
        <v>36</v>
      </c>
      <c r="D88" s="10">
        <v>30</v>
      </c>
      <c r="E88" s="10">
        <v>102.84</v>
      </c>
      <c r="F88" s="21"/>
      <c r="G88" s="17">
        <f t="shared" si="1"/>
        <v>0</v>
      </c>
    </row>
    <row r="89" spans="1:7" x14ac:dyDescent="0.25">
      <c r="A89" s="7" t="s">
        <v>438</v>
      </c>
      <c r="B89" s="8" t="s">
        <v>439</v>
      </c>
      <c r="C89" s="9" t="s">
        <v>36</v>
      </c>
      <c r="D89" s="10">
        <v>30</v>
      </c>
      <c r="E89" s="10">
        <v>51.82</v>
      </c>
      <c r="F89" s="21"/>
      <c r="G89" s="17">
        <f t="shared" si="1"/>
        <v>0</v>
      </c>
    </row>
    <row r="90" spans="1:7" x14ac:dyDescent="0.25">
      <c r="A90" s="7" t="s">
        <v>440</v>
      </c>
      <c r="B90" s="8" t="s">
        <v>441</v>
      </c>
      <c r="C90" s="9" t="s">
        <v>14</v>
      </c>
      <c r="D90" s="10">
        <v>25</v>
      </c>
      <c r="E90" s="10">
        <v>47.34</v>
      </c>
      <c r="F90" s="21"/>
      <c r="G90" s="17">
        <f t="shared" si="1"/>
        <v>0</v>
      </c>
    </row>
    <row r="91" spans="1:7" x14ac:dyDescent="0.25">
      <c r="A91" s="7" t="s">
        <v>442</v>
      </c>
      <c r="B91" s="8" t="s">
        <v>443</v>
      </c>
      <c r="C91" s="9" t="s">
        <v>14</v>
      </c>
      <c r="D91" s="10">
        <v>25</v>
      </c>
      <c r="E91" s="10">
        <v>63.87</v>
      </c>
      <c r="F91" s="21"/>
      <c r="G91" s="17">
        <f t="shared" si="1"/>
        <v>0</v>
      </c>
    </row>
    <row r="92" spans="1:7" x14ac:dyDescent="0.25">
      <c r="A92" s="7" t="s">
        <v>203</v>
      </c>
      <c r="B92" s="8" t="s">
        <v>204</v>
      </c>
      <c r="C92" s="9" t="s">
        <v>14</v>
      </c>
      <c r="D92" s="10">
        <v>63</v>
      </c>
      <c r="E92" s="10">
        <v>9.5399999999999991</v>
      </c>
      <c r="F92" s="21"/>
      <c r="G92" s="17">
        <f t="shared" si="1"/>
        <v>0</v>
      </c>
    </row>
    <row r="93" spans="1:7" x14ac:dyDescent="0.25">
      <c r="A93" s="7" t="s">
        <v>207</v>
      </c>
      <c r="B93" s="8" t="s">
        <v>208</v>
      </c>
      <c r="C93" s="9" t="s">
        <v>14</v>
      </c>
      <c r="D93" s="10">
        <v>63</v>
      </c>
      <c r="E93" s="10">
        <v>60.26</v>
      </c>
      <c r="F93" s="21"/>
      <c r="G93" s="17">
        <f t="shared" si="1"/>
        <v>0</v>
      </c>
    </row>
    <row r="94" spans="1:7" x14ac:dyDescent="0.25">
      <c r="A94" s="7" t="s">
        <v>444</v>
      </c>
      <c r="B94" s="8" t="s">
        <v>204</v>
      </c>
      <c r="C94" s="9" t="s">
        <v>14</v>
      </c>
      <c r="D94" s="10">
        <v>50</v>
      </c>
      <c r="E94" s="10">
        <v>9.5399999999999991</v>
      </c>
      <c r="F94" s="21"/>
      <c r="G94" s="17">
        <f t="shared" si="1"/>
        <v>0</v>
      </c>
    </row>
    <row r="95" spans="1:7" x14ac:dyDescent="0.25">
      <c r="A95" s="7" t="s">
        <v>445</v>
      </c>
      <c r="B95" s="8" t="s">
        <v>208</v>
      </c>
      <c r="C95" s="9" t="s">
        <v>14</v>
      </c>
      <c r="D95" s="10">
        <v>50</v>
      </c>
      <c r="E95" s="10">
        <v>60.05</v>
      </c>
      <c r="F95" s="21"/>
      <c r="G95" s="17">
        <f t="shared" si="1"/>
        <v>0</v>
      </c>
    </row>
    <row r="96" spans="1:7" x14ac:dyDescent="0.25">
      <c r="A96" s="7" t="s">
        <v>217</v>
      </c>
      <c r="B96" s="8" t="s">
        <v>218</v>
      </c>
      <c r="C96" s="9" t="s">
        <v>14</v>
      </c>
      <c r="D96" s="10">
        <v>25</v>
      </c>
      <c r="E96" s="10">
        <v>56.11</v>
      </c>
      <c r="F96" s="21"/>
      <c r="G96" s="17">
        <f t="shared" si="1"/>
        <v>0</v>
      </c>
    </row>
    <row r="97" spans="1:7" x14ac:dyDescent="0.25">
      <c r="A97" s="7" t="s">
        <v>219</v>
      </c>
      <c r="B97" s="8" t="s">
        <v>21</v>
      </c>
      <c r="C97" s="9" t="s">
        <v>14</v>
      </c>
      <c r="D97" s="10">
        <v>25</v>
      </c>
      <c r="E97" s="10">
        <v>14.46</v>
      </c>
      <c r="F97" s="21"/>
      <c r="G97" s="17">
        <f t="shared" si="1"/>
        <v>0</v>
      </c>
    </row>
    <row r="98" spans="1:7" x14ac:dyDescent="0.25">
      <c r="A98" s="7" t="s">
        <v>446</v>
      </c>
      <c r="B98" s="8" t="s">
        <v>447</v>
      </c>
      <c r="C98" s="9" t="s">
        <v>14</v>
      </c>
      <c r="D98" s="10">
        <v>25</v>
      </c>
      <c r="E98" s="10">
        <v>44.77</v>
      </c>
      <c r="F98" s="21"/>
      <c r="G98" s="17">
        <f t="shared" si="1"/>
        <v>0</v>
      </c>
    </row>
    <row r="99" spans="1:7" x14ac:dyDescent="0.25">
      <c r="A99" s="7" t="s">
        <v>230</v>
      </c>
      <c r="B99" s="8" t="s">
        <v>231</v>
      </c>
      <c r="C99" s="9" t="s">
        <v>14</v>
      </c>
      <c r="D99" s="10">
        <v>25</v>
      </c>
      <c r="E99" s="10">
        <v>236.94</v>
      </c>
      <c r="F99" s="21"/>
      <c r="G99" s="17">
        <f t="shared" si="1"/>
        <v>0</v>
      </c>
    </row>
    <row r="100" spans="1:7" x14ac:dyDescent="0.25">
      <c r="A100" s="7" t="s">
        <v>236</v>
      </c>
      <c r="B100" s="8" t="s">
        <v>237</v>
      </c>
      <c r="C100" s="9" t="s">
        <v>31</v>
      </c>
      <c r="D100" s="10">
        <v>14</v>
      </c>
      <c r="E100" s="10">
        <v>29.26</v>
      </c>
      <c r="F100" s="21"/>
      <c r="G100" s="17">
        <f t="shared" si="1"/>
        <v>0</v>
      </c>
    </row>
    <row r="101" spans="1:7" x14ac:dyDescent="0.25">
      <c r="A101" s="7" t="s">
        <v>240</v>
      </c>
      <c r="B101" s="8" t="s">
        <v>241</v>
      </c>
      <c r="C101" s="9" t="s">
        <v>31</v>
      </c>
      <c r="D101" s="10">
        <v>7</v>
      </c>
      <c r="E101" s="10">
        <v>251.33</v>
      </c>
      <c r="F101" s="21"/>
      <c r="G101" s="17">
        <f t="shared" si="1"/>
        <v>0</v>
      </c>
    </row>
    <row r="102" spans="1:7" x14ac:dyDescent="0.25">
      <c r="A102" s="7" t="s">
        <v>252</v>
      </c>
      <c r="B102" s="8" t="s">
        <v>253</v>
      </c>
      <c r="C102" s="9" t="s">
        <v>14</v>
      </c>
      <c r="D102" s="10">
        <v>80</v>
      </c>
      <c r="E102" s="10">
        <v>25.68</v>
      </c>
      <c r="F102" s="21"/>
      <c r="G102" s="17">
        <f t="shared" si="1"/>
        <v>0</v>
      </c>
    </row>
    <row r="103" spans="1:7" x14ac:dyDescent="0.25">
      <c r="A103" s="7" t="s">
        <v>448</v>
      </c>
      <c r="B103" s="8" t="s">
        <v>449</v>
      </c>
      <c r="C103" s="9" t="s">
        <v>14</v>
      </c>
      <c r="D103" s="10">
        <v>80</v>
      </c>
      <c r="E103" s="10">
        <v>21.77</v>
      </c>
      <c r="F103" s="21"/>
      <c r="G103" s="17">
        <f t="shared" si="1"/>
        <v>0</v>
      </c>
    </row>
    <row r="104" spans="1:7" x14ac:dyDescent="0.25">
      <c r="A104" s="7" t="s">
        <v>450</v>
      </c>
      <c r="B104" s="8" t="s">
        <v>451</v>
      </c>
      <c r="C104" s="9" t="s">
        <v>14</v>
      </c>
      <c r="D104" s="10">
        <v>63</v>
      </c>
      <c r="E104" s="10">
        <v>34.700000000000003</v>
      </c>
      <c r="F104" s="21"/>
      <c r="G104" s="17">
        <f t="shared" si="1"/>
        <v>0</v>
      </c>
    </row>
    <row r="105" spans="1:7" x14ac:dyDescent="0.25">
      <c r="A105" s="7" t="s">
        <v>452</v>
      </c>
      <c r="B105" s="8" t="s">
        <v>453</v>
      </c>
      <c r="C105" s="9" t="s">
        <v>14</v>
      </c>
      <c r="D105" s="10">
        <v>63</v>
      </c>
      <c r="E105" s="10">
        <v>44.95</v>
      </c>
      <c r="F105" s="21"/>
      <c r="G105" s="17">
        <f t="shared" si="1"/>
        <v>0</v>
      </c>
    </row>
    <row r="106" spans="1:7" x14ac:dyDescent="0.25">
      <c r="A106" s="7" t="s">
        <v>454</v>
      </c>
      <c r="B106" s="8" t="s">
        <v>257</v>
      </c>
      <c r="C106" s="9" t="s">
        <v>14</v>
      </c>
      <c r="D106" s="10">
        <v>50</v>
      </c>
      <c r="E106" s="10">
        <v>36.380000000000003</v>
      </c>
      <c r="F106" s="21"/>
      <c r="G106" s="17">
        <f t="shared" si="1"/>
        <v>0</v>
      </c>
    </row>
    <row r="107" spans="1:7" x14ac:dyDescent="0.25">
      <c r="A107" s="7" t="s">
        <v>455</v>
      </c>
      <c r="B107" s="8" t="s">
        <v>456</v>
      </c>
      <c r="C107" s="9" t="s">
        <v>14</v>
      </c>
      <c r="D107" s="10">
        <v>45</v>
      </c>
      <c r="E107" s="10">
        <v>818.32</v>
      </c>
      <c r="F107" s="21"/>
      <c r="G107" s="17">
        <f t="shared" si="1"/>
        <v>0</v>
      </c>
    </row>
    <row r="108" spans="1:7" x14ac:dyDescent="0.25">
      <c r="A108" s="7" t="s">
        <v>457</v>
      </c>
      <c r="B108" s="8" t="s">
        <v>458</v>
      </c>
      <c r="C108" s="9" t="s">
        <v>14</v>
      </c>
      <c r="D108" s="10">
        <v>4</v>
      </c>
      <c r="E108" s="10">
        <v>1246.74</v>
      </c>
      <c r="F108" s="21"/>
      <c r="G108" s="17">
        <f t="shared" si="1"/>
        <v>0</v>
      </c>
    </row>
    <row r="109" spans="1:7" x14ac:dyDescent="0.25">
      <c r="A109" s="7" t="s">
        <v>459</v>
      </c>
      <c r="B109" s="8" t="s">
        <v>460</v>
      </c>
      <c r="C109" s="9" t="s">
        <v>14</v>
      </c>
      <c r="D109" s="10">
        <v>80</v>
      </c>
      <c r="E109" s="10">
        <v>154.80000000000001</v>
      </c>
      <c r="F109" s="21"/>
      <c r="G109" s="17">
        <f t="shared" si="1"/>
        <v>0</v>
      </c>
    </row>
    <row r="110" spans="1:7" x14ac:dyDescent="0.25">
      <c r="A110" s="7" t="s">
        <v>461</v>
      </c>
      <c r="B110" s="8" t="s">
        <v>21</v>
      </c>
      <c r="C110" s="9" t="s">
        <v>14</v>
      </c>
      <c r="D110" s="10">
        <v>80</v>
      </c>
      <c r="E110" s="10">
        <v>14.46</v>
      </c>
      <c r="F110" s="21"/>
      <c r="G110" s="17">
        <f t="shared" si="1"/>
        <v>0</v>
      </c>
    </row>
    <row r="111" spans="1:7" x14ac:dyDescent="0.25">
      <c r="A111" s="7" t="s">
        <v>462</v>
      </c>
      <c r="B111" s="8" t="s">
        <v>463</v>
      </c>
      <c r="C111" s="9" t="s">
        <v>14</v>
      </c>
      <c r="D111" s="10">
        <v>15</v>
      </c>
      <c r="E111" s="10">
        <v>216.43</v>
      </c>
      <c r="F111" s="21"/>
      <c r="G111" s="17">
        <f t="shared" si="1"/>
        <v>0</v>
      </c>
    </row>
    <row r="112" spans="1:7" x14ac:dyDescent="0.25">
      <c r="A112" s="7" t="s">
        <v>464</v>
      </c>
      <c r="B112" s="8" t="s">
        <v>465</v>
      </c>
      <c r="C112" s="9" t="s">
        <v>14</v>
      </c>
      <c r="D112" s="10">
        <v>118</v>
      </c>
      <c r="E112" s="10">
        <v>261.77</v>
      </c>
      <c r="F112" s="21"/>
      <c r="G112" s="17">
        <f t="shared" si="1"/>
        <v>0</v>
      </c>
    </row>
    <row r="113" spans="1:7" x14ac:dyDescent="0.25">
      <c r="A113" s="7" t="s">
        <v>466</v>
      </c>
      <c r="B113" s="8" t="s">
        <v>467</v>
      </c>
      <c r="C113" s="9" t="s">
        <v>31</v>
      </c>
      <c r="D113" s="10">
        <v>25</v>
      </c>
      <c r="E113" s="10">
        <v>228.45</v>
      </c>
      <c r="F113" s="21"/>
      <c r="G113" s="17">
        <f t="shared" si="1"/>
        <v>0</v>
      </c>
    </row>
    <row r="114" spans="1:7" x14ac:dyDescent="0.25">
      <c r="A114" s="7" t="s">
        <v>468</v>
      </c>
      <c r="B114" s="8" t="s">
        <v>469</v>
      </c>
      <c r="C114" s="9" t="s">
        <v>31</v>
      </c>
      <c r="D114" s="10">
        <v>25</v>
      </c>
      <c r="E114" s="10">
        <v>229.74</v>
      </c>
      <c r="F114" s="21"/>
      <c r="G114" s="17">
        <f t="shared" si="1"/>
        <v>0</v>
      </c>
    </row>
    <row r="115" spans="1:7" x14ac:dyDescent="0.25">
      <c r="A115" s="7" t="s">
        <v>470</v>
      </c>
      <c r="B115" s="8" t="s">
        <v>471</v>
      </c>
      <c r="C115" s="9" t="s">
        <v>31</v>
      </c>
      <c r="D115" s="10">
        <v>100</v>
      </c>
      <c r="E115" s="10">
        <v>147.97999999999999</v>
      </c>
      <c r="F115" s="21"/>
      <c r="G115" s="17">
        <f t="shared" si="1"/>
        <v>0</v>
      </c>
    </row>
    <row r="116" spans="1:7" x14ac:dyDescent="0.25">
      <c r="A116" s="7" t="s">
        <v>472</v>
      </c>
      <c r="B116" s="8" t="s">
        <v>473</v>
      </c>
      <c r="C116" s="9" t="s">
        <v>36</v>
      </c>
      <c r="D116" s="10">
        <v>5</v>
      </c>
      <c r="E116" s="10">
        <v>538.05999999999995</v>
      </c>
      <c r="F116" s="21"/>
      <c r="G116" s="17">
        <f t="shared" si="1"/>
        <v>0</v>
      </c>
    </row>
    <row r="117" spans="1:7" x14ac:dyDescent="0.25">
      <c r="A117" s="7" t="s">
        <v>474</v>
      </c>
      <c r="B117" s="8" t="s">
        <v>475</v>
      </c>
      <c r="C117" s="9" t="s">
        <v>14</v>
      </c>
      <c r="D117" s="10">
        <v>50</v>
      </c>
      <c r="E117" s="10">
        <v>86.26</v>
      </c>
      <c r="F117" s="21"/>
      <c r="G117" s="17">
        <f t="shared" si="1"/>
        <v>0</v>
      </c>
    </row>
    <row r="118" spans="1:7" x14ac:dyDescent="0.25">
      <c r="A118" s="7" t="s">
        <v>280</v>
      </c>
      <c r="B118" s="8" t="s">
        <v>281</v>
      </c>
      <c r="C118" s="9" t="s">
        <v>14</v>
      </c>
      <c r="D118" s="10">
        <v>66</v>
      </c>
      <c r="E118" s="10">
        <v>638.57000000000005</v>
      </c>
      <c r="F118" s="21"/>
      <c r="G118" s="17">
        <f t="shared" si="1"/>
        <v>0</v>
      </c>
    </row>
    <row r="119" spans="1:7" x14ac:dyDescent="0.25">
      <c r="A119" s="7" t="s">
        <v>282</v>
      </c>
      <c r="B119" s="8" t="s">
        <v>283</v>
      </c>
      <c r="C119" s="9" t="s">
        <v>31</v>
      </c>
      <c r="D119" s="10">
        <v>12</v>
      </c>
      <c r="E119" s="10">
        <v>131.25</v>
      </c>
      <c r="F119" s="21"/>
      <c r="G119" s="17">
        <f t="shared" si="1"/>
        <v>0</v>
      </c>
    </row>
    <row r="120" spans="1:7" x14ac:dyDescent="0.25">
      <c r="A120" s="7" t="s">
        <v>476</v>
      </c>
      <c r="B120" s="8" t="s">
        <v>477</v>
      </c>
      <c r="C120" s="9" t="s">
        <v>31</v>
      </c>
      <c r="D120" s="10">
        <v>100</v>
      </c>
      <c r="E120" s="10">
        <v>35.36</v>
      </c>
      <c r="F120" s="21"/>
      <c r="G120" s="17">
        <f t="shared" si="1"/>
        <v>0</v>
      </c>
    </row>
    <row r="121" spans="1:7" x14ac:dyDescent="0.25">
      <c r="A121" s="7" t="s">
        <v>284</v>
      </c>
      <c r="B121" s="8" t="s">
        <v>285</v>
      </c>
      <c r="C121" s="9" t="s">
        <v>14</v>
      </c>
      <c r="D121" s="10">
        <v>48</v>
      </c>
      <c r="E121" s="10">
        <v>5.25</v>
      </c>
      <c r="F121" s="21"/>
      <c r="G121" s="17">
        <f t="shared" si="1"/>
        <v>0</v>
      </c>
    </row>
    <row r="122" spans="1:7" x14ac:dyDescent="0.25">
      <c r="A122" s="7" t="s">
        <v>286</v>
      </c>
      <c r="B122" s="8" t="s">
        <v>287</v>
      </c>
      <c r="C122" s="9" t="s">
        <v>14</v>
      </c>
      <c r="D122" s="10">
        <v>12</v>
      </c>
      <c r="E122" s="10">
        <v>533.98</v>
      </c>
      <c r="F122" s="21"/>
      <c r="G122" s="17">
        <f t="shared" si="1"/>
        <v>0</v>
      </c>
    </row>
    <row r="123" spans="1:7" x14ac:dyDescent="0.25">
      <c r="A123" s="7" t="s">
        <v>298</v>
      </c>
      <c r="B123" s="8" t="s">
        <v>299</v>
      </c>
      <c r="C123" s="9" t="s">
        <v>14</v>
      </c>
      <c r="D123" s="10">
        <v>446</v>
      </c>
      <c r="E123" s="10">
        <v>19.22</v>
      </c>
      <c r="F123" s="21"/>
      <c r="G123" s="17">
        <f t="shared" si="1"/>
        <v>0</v>
      </c>
    </row>
    <row r="124" spans="1:7" x14ac:dyDescent="0.25">
      <c r="A124" s="7" t="s">
        <v>478</v>
      </c>
      <c r="B124" s="8" t="s">
        <v>479</v>
      </c>
      <c r="C124" s="9" t="s">
        <v>36</v>
      </c>
      <c r="D124" s="10">
        <v>4</v>
      </c>
      <c r="E124" s="10">
        <v>2041.04</v>
      </c>
      <c r="F124" s="21"/>
      <c r="G124" s="17">
        <f t="shared" si="1"/>
        <v>0</v>
      </c>
    </row>
    <row r="125" spans="1:7" x14ac:dyDescent="0.25">
      <c r="A125" s="7" t="s">
        <v>480</v>
      </c>
      <c r="B125" s="8" t="s">
        <v>481</v>
      </c>
      <c r="C125" s="9" t="s">
        <v>36</v>
      </c>
      <c r="D125" s="10">
        <v>27.5</v>
      </c>
      <c r="E125" s="10">
        <v>35.71</v>
      </c>
      <c r="F125" s="21"/>
      <c r="G125" s="17">
        <f t="shared" si="1"/>
        <v>0</v>
      </c>
    </row>
    <row r="126" spans="1:7" x14ac:dyDescent="0.25">
      <c r="A126" s="7" t="s">
        <v>482</v>
      </c>
      <c r="B126" s="8" t="s">
        <v>483</v>
      </c>
      <c r="C126" s="9" t="s">
        <v>14</v>
      </c>
      <c r="D126" s="10">
        <v>15</v>
      </c>
      <c r="E126" s="10">
        <v>3.03</v>
      </c>
      <c r="F126" s="21"/>
      <c r="G126" s="17">
        <f t="shared" si="1"/>
        <v>0</v>
      </c>
    </row>
    <row r="127" spans="1:7" x14ac:dyDescent="0.25">
      <c r="A127" s="7" t="s">
        <v>484</v>
      </c>
      <c r="B127" s="8" t="s">
        <v>485</v>
      </c>
      <c r="C127" s="9" t="s">
        <v>17</v>
      </c>
      <c r="D127" s="10">
        <v>2.5</v>
      </c>
      <c r="E127" s="10">
        <v>357.1</v>
      </c>
      <c r="F127" s="21"/>
      <c r="G127" s="17">
        <f t="shared" si="1"/>
        <v>0</v>
      </c>
    </row>
    <row r="128" spans="1:7" x14ac:dyDescent="0.25">
      <c r="A128" s="7" t="s">
        <v>486</v>
      </c>
      <c r="B128" s="8" t="s">
        <v>487</v>
      </c>
      <c r="C128" s="9" t="s">
        <v>14</v>
      </c>
      <c r="D128" s="10">
        <v>80</v>
      </c>
      <c r="E128" s="10">
        <v>3.51</v>
      </c>
      <c r="F128" s="21"/>
      <c r="G128" s="17">
        <f t="shared" si="1"/>
        <v>0</v>
      </c>
    </row>
    <row r="129" spans="1:7" x14ac:dyDescent="0.25">
      <c r="A129" s="7" t="s">
        <v>488</v>
      </c>
      <c r="B129" s="8" t="s">
        <v>489</v>
      </c>
      <c r="C129" s="9" t="s">
        <v>36</v>
      </c>
      <c r="D129" s="10">
        <v>7.08</v>
      </c>
      <c r="E129" s="10">
        <v>911.13</v>
      </c>
      <c r="F129" s="21"/>
      <c r="G129" s="17">
        <f t="shared" si="1"/>
        <v>0</v>
      </c>
    </row>
    <row r="130" spans="1:7" x14ac:dyDescent="0.25">
      <c r="A130" s="7" t="s">
        <v>490</v>
      </c>
      <c r="B130" s="8" t="s">
        <v>491</v>
      </c>
      <c r="C130" s="9" t="s">
        <v>17</v>
      </c>
      <c r="D130" s="10">
        <v>0.78</v>
      </c>
      <c r="E130" s="10">
        <v>116.48</v>
      </c>
      <c r="F130" s="21"/>
      <c r="G130" s="17">
        <f t="shared" si="1"/>
        <v>0</v>
      </c>
    </row>
    <row r="131" spans="1:7" x14ac:dyDescent="0.25">
      <c r="A131" s="7"/>
      <c r="B131" s="8"/>
      <c r="C131" s="9"/>
      <c r="D131" s="10"/>
      <c r="E131" s="10"/>
      <c r="F131" s="11" t="s">
        <v>8</v>
      </c>
      <c r="G131" s="12">
        <f>SUM(G5:G130)</f>
        <v>0</v>
      </c>
    </row>
  </sheetData>
  <sheetProtection algorithmName="SHA-512" hashValue="ZTg5g3PfbItE2t5U4oOh9qwkBgAPAyWz4I5BTFRM5BelVjcukS0fTQ0p7krQ7mf6u7HajiceTq/z/cCScI58zQ==" saltValue="sT8gyWgTms2WuLE7koiq2A==" spinCount="100000" sheet="1" objects="1" scenarios="1"/>
  <conditionalFormatting sqref="F5:F130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30" xr:uid="{2D0AAED8-D2F7-4FE9-9A03-12A1D7D3770C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2026-01-07T20:48:35Z</dcterms:modified>
</cp:coreProperties>
</file>